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540E54EF-B0E3-4312-96B2-38301A51896B}" xr6:coauthVersionLast="47" xr6:coauthVersionMax="47" xr10:uidLastSave="{00000000-0000-0000-0000-000000000000}"/>
  <bookViews>
    <workbookView xWindow="-120" yWindow="-120" windowWidth="20730" windowHeight="11160" tabRatio="611" xr2:uid="{00000000-000D-0000-FFFF-FFFF00000000}"/>
  </bookViews>
  <sheets>
    <sheet name="PLAN DE ACCION EN SALUD PIC " sheetId="12" r:id="rId1"/>
    <sheet name="Data" sheetId="3" state="hidden" r:id="rId2"/>
  </sheets>
  <definedNames>
    <definedName name="_xlnm._FilterDatabase" localSheetId="0" hidden="1">'PLAN DE ACCION EN SALUD PIC '!$A$3:$AI$70</definedName>
    <definedName name="_xlnm.Print_Area" localSheetId="0">'PLAN DE ACCION EN SALUD PIC '!$K$2:$AG$70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70" i="12" l="1"/>
  <c r="AH69" i="12"/>
  <c r="AH68" i="12"/>
  <c r="AH67" i="12"/>
  <c r="AH66" i="12"/>
  <c r="AH65" i="12"/>
  <c r="AH64" i="12"/>
  <c r="AH63" i="12"/>
  <c r="AH62" i="12"/>
  <c r="AH61" i="12"/>
  <c r="AH60" i="12"/>
  <c r="AH59" i="12"/>
  <c r="AH58" i="12"/>
  <c r="AH57" i="12"/>
  <c r="AH56" i="12"/>
  <c r="AH55" i="12"/>
  <c r="AH54" i="12"/>
  <c r="AH53" i="12"/>
  <c r="AH52" i="12"/>
  <c r="AH51" i="12"/>
  <c r="AH50" i="12"/>
  <c r="AH49" i="12"/>
  <c r="AH48" i="12"/>
  <c r="AH47" i="12"/>
  <c r="AH46" i="12"/>
  <c r="AH45" i="12"/>
  <c r="AH44" i="12"/>
  <c r="AH43" i="12"/>
  <c r="AH42" i="12"/>
  <c r="AH41" i="12"/>
  <c r="AH40" i="12"/>
  <c r="AH39" i="12"/>
  <c r="AH38" i="12"/>
  <c r="AH37" i="12"/>
  <c r="AH36" i="12"/>
  <c r="AH35" i="12"/>
  <c r="AH34" i="12"/>
  <c r="AH33" i="12"/>
  <c r="AH32" i="12"/>
  <c r="AH31" i="12"/>
  <c r="AH30" i="12"/>
  <c r="AH29" i="12"/>
  <c r="AH28" i="12"/>
  <c r="AH27" i="12"/>
  <c r="AH26" i="12"/>
  <c r="AH25" i="12"/>
  <c r="AH24" i="12"/>
  <c r="AH23" i="12"/>
  <c r="AH22" i="12"/>
  <c r="AH21" i="12"/>
  <c r="AH20" i="12"/>
  <c r="AH19" i="12"/>
  <c r="AH18" i="12"/>
  <c r="AH17" i="12"/>
  <c r="AH16" i="12"/>
  <c r="AH15" i="12"/>
  <c r="AH14" i="12"/>
  <c r="AH13" i="12"/>
  <c r="AH12" i="12"/>
  <c r="AH11" i="12"/>
  <c r="AH10" i="12"/>
  <c r="AH9" i="12"/>
  <c r="AH8" i="12"/>
  <c r="AH7" i="12"/>
  <c r="AH6" i="12"/>
  <c r="AH5" i="12"/>
  <c r="AH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I7" authorId="0" shapeId="0" xr:uid="{E7594E9E-9881-44AB-B589-5DFFB2A4BE8C}">
      <text>
        <r>
          <rPr>
            <b/>
            <sz val="10"/>
            <color rgb="FF000000"/>
            <rFont val="Tahoma"/>
            <family val="2"/>
          </rPr>
          <t>Microsoft Office User:</t>
        </r>
        <r>
          <rPr>
            <sz val="10"/>
            <color rgb="FF000000"/>
            <rFont val="Tahoma"/>
            <family val="2"/>
          </rPr>
          <t xml:space="preserve">
</t>
        </r>
        <r>
          <rPr>
            <sz val="10"/>
            <color rgb="FF000000"/>
            <rFont val="Tahoma"/>
            <family val="2"/>
          </rPr>
          <t>desde el pic</t>
        </r>
      </text>
    </comment>
    <comment ref="I34" authorId="0" shapeId="0" xr:uid="{30E99124-C704-4A35-A41C-DE6719C01246}">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 ref="I36" authorId="0" shapeId="0" xr:uid="{ADA59FA6-BC42-4AEA-8FB8-357CCD9939AF}">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 ref="I37" authorId="0" shapeId="0" xr:uid="{945C5C1C-D6EF-4540-A9C2-EEF1F0FAD592}">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 ref="I41" authorId="0" shapeId="0" xr:uid="{59032B97-30A4-496A-B8EB-B5810F1E123E}">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 ref="I52" authorId="0" shapeId="0" xr:uid="{E7A3D1BD-C5EA-425B-A35E-2BAF06FF6F1C}">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 ref="I67" authorId="0" shapeId="0" xr:uid="{614C13FC-39F8-4181-A5C4-C1205BF05321}">
      <text>
        <r>
          <rPr>
            <b/>
            <sz val="10"/>
            <color rgb="FF000000"/>
            <rFont val="Tahoma"/>
            <family val="2"/>
          </rPr>
          <t>Microsoft Office User:</t>
        </r>
        <r>
          <rPr>
            <sz val="10"/>
            <color rgb="FF000000"/>
            <rFont val="Tahoma"/>
            <family val="2"/>
          </rPr>
          <t xml:space="preserve">
</t>
        </r>
        <r>
          <rPr>
            <sz val="10"/>
            <color rgb="FF000000"/>
            <rFont val="Tahoma"/>
            <family val="2"/>
          </rPr>
          <t>gake keepers, ZOEC, PIC</t>
        </r>
      </text>
    </comment>
  </commentList>
</comments>
</file>

<file path=xl/sharedStrings.xml><?xml version="1.0" encoding="utf-8"?>
<sst xmlns="http://schemas.openxmlformats.org/spreadsheetml/2006/main" count="1711" uniqueCount="485">
  <si>
    <t xml:space="preserve">PLAN TERRITORIAL DE SALUD - PLAN DE ACCION EN SALUD </t>
  </si>
  <si>
    <t>2 . Resultado esperado del PDSP 2022-2031</t>
  </si>
  <si>
    <t>3 . Meta de resultados en salud del PDSP 2022-2031 adaptadas al territorio</t>
  </si>
  <si>
    <t>4 . Estrategias del Plan Territorial de Salud</t>
  </si>
  <si>
    <t xml:space="preserve">5 . Programa </t>
  </si>
  <si>
    <t>6 . Subprograma</t>
  </si>
  <si>
    <t>7 .Proyecto</t>
  </si>
  <si>
    <t>8 . Meta de Producto PTS</t>
  </si>
  <si>
    <t>9 . Línea Operativa PDSP 2022-2031</t>
  </si>
  <si>
    <t xml:space="preserve">10 . Actividades </t>
  </si>
  <si>
    <t>11. Cantidad</t>
  </si>
  <si>
    <t>12 . Unidad de medida</t>
  </si>
  <si>
    <t>13 . Programación de actividades</t>
  </si>
  <si>
    <t>14 . Cronograma</t>
  </si>
  <si>
    <t>15.  Recursos</t>
  </si>
  <si>
    <t>16 . Población sujeto</t>
  </si>
  <si>
    <t xml:space="preserve">17 . Concepto de gasto </t>
  </si>
  <si>
    <t xml:space="preserve">18 . Responsables del cumplimiento </t>
  </si>
  <si>
    <t>I</t>
  </si>
  <si>
    <t>II</t>
  </si>
  <si>
    <t>III</t>
  </si>
  <si>
    <t>IV</t>
  </si>
  <si>
    <t>TOTAL</t>
  </si>
  <si>
    <t>Fecha de inicio de la actividad (dd/m/a)</t>
  </si>
  <si>
    <t>Fecha de terminación de la actividad ( dd/m/a)</t>
  </si>
  <si>
    <t>Rubro Presupuestal</t>
  </si>
  <si>
    <t>Fuente</t>
  </si>
  <si>
    <t>Total de recursos programados ( en pesos)</t>
  </si>
  <si>
    <t>Compromiso</t>
  </si>
  <si>
    <t>Obligaciones</t>
  </si>
  <si>
    <t>Pagado</t>
  </si>
  <si>
    <t>eje</t>
  </si>
  <si>
    <t>Gobernabilidad y gobernanza de la salud pública</t>
  </si>
  <si>
    <t>Pueblos y comunidades étnicas y campesinas, mujeres, sectores LGBTIQ+ y otras poblaciones por condición y/o situación</t>
  </si>
  <si>
    <t>Determinantes Sociales de la Salud</t>
  </si>
  <si>
    <t>Atención Primaria en Salud</t>
  </si>
  <si>
    <t>Cambio climático, emergencias, desastres y pandemias</t>
  </si>
  <si>
    <t>Conocimiento en salud pública y Soberanía Sanitaria</t>
  </si>
  <si>
    <t>Personal de salud</t>
  </si>
  <si>
    <t>objetivos</t>
  </si>
  <si>
    <t>NOMBRE_EJE_2024</t>
  </si>
  <si>
    <t>DESCRIPCION_OBJETIVO</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</si>
  <si>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</si>
  <si>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</si>
  <si>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</si>
  <si>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</si>
  <si>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</si>
  <si>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</si>
  <si>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</si>
  <si>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Crear y desarrollar mecanismos para mejorar la distribución, disponibilidad, formación, educación continua, así como, las condiciones de empleo y trabajo digno y decente del personal de salud</t>
  </si>
  <si>
    <t>resultado esperado</t>
  </si>
  <si>
    <t>DESCRIPCION_RESULTADO</t>
  </si>
  <si>
    <t xml:space="preserve">Entidades Territoriales Departamentales, Distritales y Municipales fortalecidas como autoridad sanitaria local para la Gobernanza en Salud Pública.  </t>
  </si>
  <si>
    <t>Entidades Territoriales Departamentales, Distritales y Municipales con mecanismos fortalecidos para el ejercicio de la Rectoría en Salud.</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</si>
  <si>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</si>
  <si>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Políticas, planes, programas y estrategias en salud con transversalización de los enfoques de pueblos y comunidades, género y diferencial e integración de los sistemas de conocimiento propio y saberes de los pueblos y comunidades étnicas y campesinas</t>
  </si>
  <si>
    <t>Espacios e instancias intersectoriales que incluyen en sus planes de acción la transversalización de los enfoques de pueblos y comunidades, género y diferencial e integran los sistemas de conocimiento propio de los pueblos y comunidades étnicas y campesinas</t>
  </si>
  <si>
    <t>Gobiernos departamentales, distritales y municipales que lideran el desarrollo de estrategias para el reconocimiento de contextos de inequidad social, étnica y de género y la generación de respuestas intersectoriales y transectoriales</t>
  </si>
  <si>
    <t>Prácticas, saberes y conocimientos para la salud pública reconocidos y fortalecidos para Pueblos y comunidades étnicas, mujeres, población campesina, LBGTIQ+ y otras poblaciones por condición y/o situación</t>
  </si>
  <si>
    <t xml:space="preserve">Entorno económico favorable para la salud   </t>
  </si>
  <si>
    <t>Transformación cultural, movilización y organización social y popular por la vida, salud y la equidad en salud.</t>
  </si>
  <si>
    <t>Territorios saludables articulados y trabajando por la paz, la convivencia pacífica y la resiliencia.</t>
  </si>
  <si>
    <t xml:space="preserve">Integración del cuidado del ambiente y la salud en el marco de la adaptación al cambio climático. </t>
  </si>
  <si>
    <t xml:space="preserve">Entidades Territoriales Departamentales, Distritales y Municipales que conforman territorios de salud de acuerdo con las particularidades geográficas, socioculturales, político administrativas y ambientales donde se produce el proceso de salud.  </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</si>
  <si>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</si>
  <si>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</si>
  <si>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</si>
  <si>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</si>
  <si>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 xml:space="preserve">Políticas en salud pública para contribuir a la mitigación y adaptación al cambio climático.  </t>
  </si>
  <si>
    <t>Nivel Nacional y entes territoriales preparados y fortalecidos para la gestión del conocimiento, prevención, y atención sectorial e intersectorial de emergencias, desastres y pandemias.</t>
  </si>
  <si>
    <t xml:space="preserve">Conocimiento producido y difundido y capacidades fortalecidas para prevenir y atender el impacto del cambio climático en la salud pública.  </t>
  </si>
  <si>
    <t>Decisiones en salud pública basadas en información, investigación y el máximo desarrollo del conocimiento científico lo que incluye reconocer la cosmovisión y los saberes propios los pueblos y comunidades.</t>
  </si>
  <si>
    <t xml:space="preserve">Capacidades fortalecidas para la gestión del conocimiento en salud pública  </t>
  </si>
  <si>
    <t xml:space="preserve">Soberanía sanitaria fortalecida con la aplicación de Tecnologías Estratégicas en Salud (TES)   </t>
  </si>
  <si>
    <t xml:space="preserve">Capacidades consolidadas para la gestión territorial de la salud pública  </t>
  </si>
  <si>
    <t xml:space="preserve">Talento Humano en Salud formado para la gestión integral de la salud pública  </t>
  </si>
  <si>
    <t xml:space="preserve">Sabedores ancestrales y personal de salud propio, reconocidos y articulados a los procesos de la gestión de la salud pública en los territorios.  </t>
  </si>
  <si>
    <t xml:space="preserve">Talento humano en salud pública disponible y sostenible con garantía de trabajo digno y decente   </t>
  </si>
  <si>
    <t>Estrategia</t>
  </si>
  <si>
    <t>DESCRIPCION_ESTRATEGIA</t>
  </si>
  <si>
    <t xml:space="preserve">Desarrollo y fortalecimiento de capacidades para la planeación integral en salud y la gestión territorial en el marco del Modelo de Salud preventivo, predictivo y resolutivo basado en Atención Primaria en Salud - APS.  </t>
  </si>
  <si>
    <t xml:space="preserve">Promoción de capacidades y mecanismos para la gobernanza en salud pública y la incidencia sobre los determinantes sociales de la salud desde las diferentes instancias intersectoriales del orden nacional y territorial. </t>
  </si>
  <si>
    <t xml:space="preserve">Establecimiento de mecanismos de participación basada en atención primaria en salud – APS para la gobernanza propia en salud de los pueblos y comunidades.  </t>
  </si>
  <si>
    <t xml:space="preserve">Abogacía e incidencia técnica y política en la agenda de otros sectores, a fin de generar acciones intersectoriales y transectoriales definiendo temas transversales y objetivos comunes.  </t>
  </si>
  <si>
    <t xml:space="preserve">Mecanismos de coordinación, dialogo y concertación con estructuras propias de los pueblos y comunidades indígenas para la gobernanza en salud pública.   </t>
  </si>
  <si>
    <t xml:space="preserve">Mecanismos de coordinación, dialogo y concertación con comunidades Negras, Afrocolombianas, Raizales, Palenqueras, Rrom y Campesinas para la gobernanza en salud pública.  </t>
  </si>
  <si>
    <t xml:space="preserve">Diseño e implementación de estrategias para la transversalización de los enfoques diferencial, de género y diversidad, curso de vida, salud familiar y comunitaria y psicosocial para pueblos y comunidades.   </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</si>
  <si>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</si>
  <si>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Generación y adecuación de estrategias que promuevan capacidades institucionales para la garantía del derecho a la salud de la población de la economía popular y comunitaria en el territorio</t>
  </si>
  <si>
    <t xml:space="preserve">Conformación y fortalecimiento de las instancias organizativas para la participación de la población de economía popular y comunitaria, pueblos indígenas y otros grupos de protección especial.   </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</si>
  <si>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</si>
  <si>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Alineación y armonización del ordenamiento jurídico en materia de salud pública de cada entidad territorial de acuerdo con cada categoría administrativa y fiscal en el marco de las competencias fijadas por la ley</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</si>
  <si>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</si>
  <si>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 xml:space="preserve">Fortalecimiento de capacidades técnicas para el ejercicio de la rectoría en salud.   </t>
  </si>
  <si>
    <t xml:space="preserve">Desarrollo de estrategias para la organización y acompañamiento de la participación ciudadana dirigida a la identificación de problemáticas, análisis, comprensión y definición de decisiones que impacten de manera positiva la salud  </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</si>
  <si>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</si>
  <si>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 xml:space="preserve">Generación y fortalecimiento de espacios para la participación de personas y colectivos diferenciales, de género y diversidad y para pueblos y comunidades étnicos acordes con sus procesos políticos y organizativos  </t>
  </si>
  <si>
    <t xml:space="preserve">Conformación y fortalecimiento de las instancias organizativas para la participación de la población de economía popular y comunitaria, pueblos indígenas y otros grupos de protección especial.  </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</si>
  <si>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</si>
  <si>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Establecimiento de mecanismos institucionales, sectoriales, intersectoriales y comunitarios que garanticen la participación de las diferentes formas y expresiones organizativas de los pueblos y comunidades en la planeación y la respuesta en salud</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</si>
  <si>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</si>
  <si>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</si>
  <si>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 xml:space="preserve">Desarrollo de acciones que promuevan la transversalización de los enfoques para la implementación de políticas públicas, planes, programas y proyectos en salud.  </t>
  </si>
  <si>
    <t xml:space="preserve">Adopción e implementación de la estrategia de transversalización del enfoque de género en el sector salud para el cierre de brechas por razones de sexo, género, identidad de género y orientación sexual  </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</si>
  <si>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</si>
  <si>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</si>
  <si>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Gestión territorial para la transversalización de los enfoques y la integración de los sistemas de conocimiento propio de pueblos y comunidades étnicas y campesinas en espacios e instancias intersectoriales</t>
  </si>
  <si>
    <t xml:space="preserve">Gestión de los determinantes sociales y ambientales de la salud mediante el reconocimiento de las condiciones de vida y salud.  </t>
  </si>
  <si>
    <t xml:space="preserve">Implementación de un sistema con capacidad de respuesta, comprensión de problemáticas y planteamiento de soluciones en relación con la respuesta intersectorial y transectorial en salud.   </t>
  </si>
  <si>
    <t>Implementación de acciones dirigidas a mejorar la relación salud-ambiente-territorio para promover acciones dirigidas a mejorar las condiciones de vida.</t>
  </si>
  <si>
    <t xml:space="preserve">Reconocimiento de contextos de inequidad social, étnica y de género que afectan a las personas y colectivos en un territorio.  </t>
  </si>
  <si>
    <t xml:space="preserve">Generación de respuestas intersectoriales para la reducción y eliminación de situaciones de inequidad social, étnica y de género en el territorio.  </t>
  </si>
  <si>
    <t xml:space="preserve">Identificación, disminución y superación de barreras de acceso a la atención integral en salud de personas y colectivos.   </t>
  </si>
  <si>
    <t xml:space="preserve">Caracterización de actores comunitarios, estructuras organizativas, y recursos humanos propios entre otros, para la organización y adecuación de los protocolos propios interculturales en el marco de la atención integral.  </t>
  </si>
  <si>
    <t xml:space="preserve">Reconocimiento y legitimación de los espacios e instancias de diálogo y concertación para para la construcción colectiva de sistemas propios, a través de saberes, prácticas y conocimientos de y con las personas y colectivos.   </t>
  </si>
  <si>
    <t xml:space="preserve">Garantizar los mecanismos para salvaguardar el conocimiento relacionado con las formas, experiencias, prácticas y acciones en salud de las personas y colectivos, con el fin de fortalecer la transmisión intergeneracional.  </t>
  </si>
  <si>
    <t xml:space="preserve">Fortalecimiento de la toma de decisiones que conlleven a la prevención de contingencias derivadas de las ocupaciones, considerando los saberes, creencias y prácticas de las personas y los colectivos.  </t>
  </si>
  <si>
    <t xml:space="preserve">Reconocer los riesgos ocupacionales desde las prácticas costumbres y conocimiento propios para incidir en decisiones políticas y técnicas y disminuir el riesgo ocupacional en las personas y colectivos  </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</si>
  <si>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</si>
  <si>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</si>
  <si>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</si>
  <si>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</si>
  <si>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</si>
  <si>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 xml:space="preserve">Gestión de acuerdos con las instituciones del cuidado no sanitario para ampliar los mecanismos de protección de las cuidadoras en el marco del sistema nacional de cuidado.  </t>
  </si>
  <si>
    <t xml:space="preserve">Establecer acuerdos y gestionar mecanismos de acuerdo  al marco normativo Gestionar acuerdos con los sectores  relacionados con la protección de la inseguridad física, en salud mental y económica de las personas mayores.  </t>
  </si>
  <si>
    <t xml:space="preserve">Gestión de la garantía progresiva del derecho humano a la alimentación, a partir de acuerdos en espacios intersectoriales.  </t>
  </si>
  <si>
    <t xml:space="preserve">Aporte en la generación de competencias sociales para la resolución no violenta de conflictividades comunitarias y la construcción de paz territorial que conlleve a mejores resultados en salud.  </t>
  </si>
  <si>
    <t xml:space="preserve">Creación de mecanismos de acceso a la educación y permanecía escolar de niños, niñas y jóvenes en contextos de prevalencia de grupos armados ilegales y bandas criminales.  </t>
  </si>
  <si>
    <t xml:space="preserve">Establecimiento de acuerdos y gestión de mecanismos para la creación de entornos seguros y saludables respecto de la presencia de trabajo sexual forzado de niños, niñas, mujeres y población LGBTIQ+   </t>
  </si>
  <si>
    <t xml:space="preserve">Generación de condiciones de salud, ambiente de trabajo u ocupación seguras y saludables para jóvenes y mujeres, independiente de su nacionalidad o pertenencia a pueblos o comunidades, en el marco de la Política de Primer Empleo.  </t>
  </si>
  <si>
    <t xml:space="preserve">Fortalecimiento de acciones dirigidas a   la prevención y atención de problemas y trastornos mentales de la población en todos los entornos y momentos del curso de vida (familia, escuela, trabajo y otros escenarios de protección social)  </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</si>
  <si>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</si>
  <si>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 xml:space="preserve">Generación de procesos de formación intersectorial y territorial en DDHH con énfasis en el respeto a la Misión Médica.  </t>
  </si>
  <si>
    <t xml:space="preserve">Fortalecimiento de procesos de movilización y organización social y popular en salud en los territorios de salud  </t>
  </si>
  <si>
    <t xml:space="preserve">Generación de procesos de territorios en salud que permitan la gestión para la afectación positiva determinantes sociales y avance en la garantía del derecho a la salud libre de violencias por la vida y la paz  </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</si>
  <si>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</si>
  <si>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</si>
  <si>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 xml:space="preserve">Gestionar los mecanismos técnicos, políticos y administrativos para el desarrollo de estrategias Gestión del acceso a saneamiento básico y agua apta para consumo humano a través de procesos intersectoriales.  </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</si>
  <si>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</si>
  <si>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 xml:space="preserve">Gestión de los mecanismos técnicos, políticos y administrativos para el desarrollo de estrategias entornos saludables integrales en contextos rurales, urbanos y periurbanos.  </t>
  </si>
  <si>
    <t xml:space="preserve">Caracterización y gestión del estado actual de los procesos propios del sector salud que producen afectaciones socioambientales que amplifican los efectos de la variabilidad y el cambio climático.   </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</si>
  <si>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</si>
  <si>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</si>
  <si>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</si>
  <si>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 xml:space="preserve">Implementación de mecanismos para la coordinación y gestión de la operación de las redes integrales e integradas territoriales de salud en el marco de un modelo preventivo, predictivo y resolutivo basado en la APS.  </t>
  </si>
  <si>
    <t xml:space="preserve">Establecimiento de un sistema de monitoreo, seguimiento y evaluación del desempeño y resultados en salud de las redes integrales e integradas territoriales de salud – RIITS.  </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</si>
  <si>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</si>
  <si>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 xml:space="preserve">Gestión territorial para el cuidado de la salud basado en la atención primaria en salud.  </t>
  </si>
  <si>
    <t xml:space="preserve">Establecimiento de acuerdos sectoriales, intersectoriales y comunitarios para la concurrencia de recursos orientados a garantizar el acceso de la población, la longitudinalidad, la integralidad y continuidad de la atención en salud.  </t>
  </si>
  <si>
    <t>ortalecimiento de capacidades institucionales y comunitarias para el desarrollo de la APS con acciones territorializadas, universales, sistemáticas, permanentes y participativas bajo un enfoque familiar y comunitario.</t>
  </si>
  <si>
    <t xml:space="preserve">Reorientación de servicios e salud basado en atención primaria en salud.  </t>
  </si>
  <si>
    <t xml:space="preserve">Conformación y puesta en funcionamiento de los centros de atención primaria en salud -CAPS.  </t>
  </si>
  <si>
    <t xml:space="preserve">Conformación y operación de equipos básicos de salud o equipos de salud territoriales.  </t>
  </si>
  <si>
    <t xml:space="preserve">Fortalecimiento de la infraestructura pública en salud con condiciones de accesibilidad, aceptabilidad y pertinencia sociocultural   </t>
  </si>
  <si>
    <t xml:space="preserve">Integración de los dispositivos comunitarios, estructuras y formas de cuidados propios en la operación de las redes integrales e integradas territoriales de salud  </t>
  </si>
  <si>
    <t xml:space="preserve">Reorganización de servicios de salud en complejidades y modalidades de prestación para mejoramiento de acceso, integralidad de la atención y continuidad del cuidado.   </t>
  </si>
  <si>
    <t xml:space="preserve">Fortalecimiento de las modalidades de prestación de servicios de salud de telemedicina y extramuralidad en integración con el nivel primario de atención.  </t>
  </si>
  <si>
    <t xml:space="preserve">Definición e implementación de mecanismos de coordinación asistencial entre el nivel primario y los servicios de mediana y alta complejidad.  </t>
  </si>
  <si>
    <t xml:space="preserve">Definición de estándares y modelos de gestión para el acceso con oportunidad a servicios de mediana y alta complejidad.  </t>
  </si>
  <si>
    <t xml:space="preserve">Diseño de los mecanismos pertinentes para garantizar el acceso y la continuidad de los medicamentos [incluye terapias alternativas que hayan sido reconocidas] en el marco de la red integral e integrada territorial de salud.  </t>
  </si>
  <si>
    <t xml:space="preserve">Redistribución de competencias del talento humano en salud basado en atención primaria en salud.  </t>
  </si>
  <si>
    <t xml:space="preserve">Formulación de políticas, planes, estrategias, lineamientos y guías que permitan establecer y orientar las acciones de adaptación y mitigación al cambio climático que deben implementarse en los diferentes territorios del país.  </t>
  </si>
  <si>
    <t xml:space="preserve">Establecimiento de mecanismos para la comunicación del riesgo climático y la posible vulnerabilidad de la población, desde un enfoque territorial, que logre actuar a manera de sistemas de alerta temprana.  </t>
  </si>
  <si>
    <t xml:space="preserve">Fortalecimiento de las capacidades del personal de salud en todo lo relacionado con los posibles efectos de la variabilidad y el cambio climático.  </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</si>
  <si>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</si>
  <si>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 xml:space="preserve">Socialización e Implementación del Plan de gestión integral de riesgos de emergencia y desastres en salud (PGIRED) en las Entidades Territoriales.  </t>
  </si>
  <si>
    <t xml:space="preserve">Incorporación del plan de gestión integral del riesgo de emergencias y desastres (PGIRED) en los planes Territoriales de Salud y Planes de Acción plurianuales territoriales.  </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</si>
  <si>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</si>
  <si>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 xml:space="preserve">Promoción de la atención en Salud mental al personal  que hace parte de la Misión Médica en situación de riesgo.  </t>
  </si>
  <si>
    <t xml:space="preserve">Implementación de estrategias de comunicación y divulgación sobre la Misión Medica con comunidades, personal sanitario y autoridades territoriales que mitiguen la vulnerabilidad de la misión médica.  </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</si>
  <si>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</si>
  <si>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 xml:space="preserve">Fortalecimiento de capacidades comunitarias en la gestión del riesgo de emergencias y desastres que afecten la salud de la población.  </t>
  </si>
  <si>
    <t xml:space="preserve">Fortalecimiento en todos los niveles las capacidades técnicas operativas de alerta y respuesta.  </t>
  </si>
  <si>
    <t xml:space="preserve">Fortalecimiento de la capacidad sectorial, transectorial y comunitaria para detectar y responder a eventos inusuales en salud pública que afecten la salud de la población.  </t>
  </si>
  <si>
    <t xml:space="preserve">Fortalecimiento de la red Nacional de Laboratorios  </t>
  </si>
  <si>
    <t xml:space="preserve">Fortalecimiento de la red Nacional de Toxicología   </t>
  </si>
  <si>
    <t xml:space="preserve">Fortalecimiento de la red Nacional de Bancos de Sangre y Servicios Transfusionales.  </t>
  </si>
  <si>
    <t xml:space="preserve">Fortalecimiento del Programa Hospitales Seguros.  </t>
  </si>
  <si>
    <t xml:space="preserve">Incorporación de la información compilada y analizada en una red integrada de fuentes de información en la planificación estratégica del territorio frente a los riesgos de emergencias y desastres que afecten la salud pública.  </t>
  </si>
  <si>
    <t xml:space="preserve">Análisis, evaluación, monitoreo y seguimiento del riesgo de incidentes e infracciones a la misión médica con enfoque de género.  </t>
  </si>
  <si>
    <t xml:space="preserve">Fortalecimiento de la cooperación internacional frente a la trasferencia de tecnología y capacitación en la preparación y respuesta a pandemias.  </t>
  </si>
  <si>
    <t xml:space="preserve">Fortalecimiento de los Sistemas de Información de vigilancia a nivel nacional, departamental y municipal.  </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</si>
  <si>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</si>
  <si>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 xml:space="preserve">Generación de programas de formación continua de personal en los niveles departamentales y municipales en las acciones de preparación y repuesta ante pandemias.  </t>
  </si>
  <si>
    <t xml:space="preserve">Actualización y prueba de los planes de preparación frente a futuras pandemias en todos los niveles.  </t>
  </si>
  <si>
    <t xml:space="preserve">Producción, organización, depuración y reporte de la información en salud pública  </t>
  </si>
  <si>
    <t xml:space="preserve">Disposición de la información como bien público mediante el acceso a través de bibliotecas virtuales, repositorios virtuales y demás servicios e información.  </t>
  </si>
  <si>
    <t xml:space="preserve">Análisis de la información que permita la comprensión de las condiciones de salud de la población y sus determinantes sociales a nivel territorial.   </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</si>
  <si>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</si>
  <si>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 xml:space="preserve">Construcción de forma colectiva e intercultural los saberes que aporten a la producción y análisis de la información en salud pública.  </t>
  </si>
  <si>
    <t xml:space="preserve">Uso de la información para la formulación de la planeación territorial y la toma de decisiones en salud pública (estudios y evaluaciones)  </t>
  </si>
  <si>
    <t xml:space="preserve">Desarrollo de estrategias de comunicación para la difusión y el uso adecuado de la información en salud pública.  </t>
  </si>
  <si>
    <t xml:space="preserve">Desarrollo de estrategias de comunicación, educación para el cambio de comportamiento y de acción colectiva que favorezcan la trasformación de la cultura de seguridad social en salud y promover los entornos saludables y protectores.  </t>
  </si>
  <si>
    <t xml:space="preserve">Desarrollo de otras estrategias de divulgación para la transferencia y apropiación del conocimiento en salud pública a nivel territorial tales como charlas, talleres, seminarios, entre otros.  </t>
  </si>
  <si>
    <t xml:space="preserve">Desarrollo de estrategias de articulación sectorial e intersectorial para la divulgación, traducción social, uso y apropiación de la información en salud pública.  </t>
  </si>
  <si>
    <t xml:space="preserve">Fortalecimiento de los sistemas de información necesarios para la gestión de la información en salud pública, incluyendo alertas tempranas  </t>
  </si>
  <si>
    <t>Fortalecimiento de las capacidades del Talento Humano para un adecuado proceso de producción, organización, depuración y reporte de la información en salud pública</t>
  </si>
  <si>
    <t xml:space="preserve">Fortalecimiento de las capacidades del Talento Humano en el acceso y uso de la oferta actual de información pública de salud y de otros sectores.  </t>
  </si>
  <si>
    <t xml:space="preserve">Fortalecimiento de las capacidades del Talento Humano para la generación de conocimiento a través de herramientas estadísticas y cualitativas de análisis de la información.  </t>
  </si>
  <si>
    <t xml:space="preserve">Fortalecimiento de las capacidades del Talento Humano para la generación de conocimiento con enfoques diferenciales, de género y diversidad y para pueblos y comunidades étnicas.  </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</si>
  <si>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</si>
  <si>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</si>
  <si>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 xml:space="preserve">Fomentar la inversión en investigación, desarrollo, innovación (I+D+i) y producción local de TES.  </t>
  </si>
  <si>
    <t xml:space="preserve">Caracterización del talento humano en salud pública  </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</si>
  <si>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</si>
  <si>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 xml:space="preserve">Fortalecimiento de la gobernanza sanitaria por medio del acompañamiento regional y la consolidación de alianzas académicas en los territorios formadores del THS  </t>
  </si>
  <si>
    <t>Desarrollo de las capacidades en el Talento Humano en Salud para la identificación, diagnóstico y prevención de los riesgos relacionados con la ocupación</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</si>
  <si>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</si>
  <si>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 xml:space="preserve">Planificación con enfoque territorial la educación continua del THS con énfasis en territorio, territorialidad, interculturalidad en salud, atención primaria en salud, salud pública y salud colectiva  </t>
  </si>
  <si>
    <t xml:space="preserve">Desarrollo de metodologías pedagógicas específicas para la salud pública  </t>
  </si>
  <si>
    <t xml:space="preserve">Fortalecimiento del desarrollo de capacidades en el Talento Humano en Salud para la identificación, diagnóstico y prevención de los riesgos relacionados con la ocupación.  </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</si>
  <si>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</si>
  <si>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Planificación con enfoque territorial la educación continua del THS con énfasis en territorio, territorialidad, interculturalidad en salud, atención primaria en salud, salud pública y salud colectiva</t>
  </si>
  <si>
    <t>Desarrollo de metodologías pedagógicas específicas para la salud pública</t>
  </si>
  <si>
    <t>Fortalecimiento del desarrollo de capacidades en el Talento Humano en Salud para la identificación, diagnóstico y prevención de los riesgos relacionados con la ocupación.</t>
  </si>
  <si>
    <t xml:space="preserve">Definición de estrategias territoriales e intersectoriales para la mejora de la disponibilidad y distribución del THS con énfasis en los que realizan acciones y gestión de la salud pública  </t>
  </si>
  <si>
    <t xml:space="preserve">Implementación de acciones intersectoriales con enfoque territorial para la integración de incentivos y mecanismos de retención del THS en el marco del trabajo digno y decente, incluyendo el TH de salud ambiental  </t>
  </si>
  <si>
    <t xml:space="preserve">Avance en la protección del talento humano en contexto de crisis humanitaria  </t>
  </si>
  <si>
    <t xml:space="preserve">Gestión de la apertura territorial de las Instituciones de Educación del THS con los actores de la región para ser parte de la transformación requerida a escala mayor: con prácticas académicas y participación de las comunidades  </t>
  </si>
  <si>
    <t>metas</t>
  </si>
  <si>
    <t>DESCRIPCION_METAS_ESTRATEGICAS_2024</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</si>
  <si>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</si>
  <si>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 xml:space="preserve">A 2031 el 100% de las Entidades Territoriales del orden departamental, distrital y municipal desarrollan mecanismos para el fortalecimiento de la rectoría en salud en su territorio, conforme a las competencias establecidas.  </t>
  </si>
  <si>
    <t xml:space="preserve">A 2031 el 100% de las Entidades Territoriales del orden departamental, distrital y municipal garantizan el derecho a la participación social de acuerdo con las competencias establecidas en la política de participación social en salud.  </t>
  </si>
  <si>
    <t xml:space="preserve">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   </t>
  </si>
  <si>
    <t xml:space="preserve">A 2031 el 100% de los escenarios de participación existentes en los departamentos, distritos y municipios   inciden en la gestión y la toma de decisiones en la inversión pública del sector salud y la garantía del derecho fundamental a la salud.  </t>
  </si>
  <si>
    <t xml:space="preserve">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t>
  </si>
  <si>
    <t xml:space="preserve">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  </t>
  </si>
  <si>
    <t xml:space="preserve">A 2031 el 100% de entidades territoriales Departamentales, Distritales y Municipales han implementado la Estrategia de Transversalización del Enfoque de Género en la Planeación Integral en Salud.  </t>
  </si>
  <si>
    <t xml:space="preserve">A 2031 el 100% de los espacios e instancias intersectoriales incluyen en sus planes de acción la transversalización de los enfoques de pueblos y comunidades, género y diferencial e integran los sistemas de conocimiento propio de los pueblos y comunidades étnicas.  </t>
  </si>
  <si>
    <t xml:space="preserve">A 2031 el 100% de los Gobiernos departamentales, distritales y municipales lideran el desarrollo de estrategias para el reconocimiento de contextos de desventaja social, étnica y de género y la generación de respuestas intersectoriales.  </t>
  </si>
  <si>
    <t xml:space="preserve">A 2031 el 100% las entidades territoriales Departamentales, Distritales han implementado las medidas de atención para la atención a las mujeres víctimas de violencia de género.  </t>
  </si>
  <si>
    <t xml:space="preserve">A 2031 el 100% las entidades territoriales Departamentales, Distritales y Municipales han adoptado la Política de Salud Plena para las Mujeres que Garantice el Goce Pleno de sus Derechos.  </t>
  </si>
  <si>
    <t xml:space="preserve">A 2031 de entidades territoriales Departamentales, Distritales y Municipales han adoptado los Lineamientos para la Superación de Barreras de Acceso y Atención para el Ejercicio del Derecho a la Salud de las Personas OSIGD-LGBTI.  </t>
  </si>
  <si>
    <t xml:space="preserve">A 2031 de entidades territoriales Departamentales, Distritales y Municipales han adoptado la Estrategia Sectorial de Lucha Contra la Trata.  </t>
  </si>
  <si>
    <t xml:space="preserve">A 2031 los Centros de Atención Socio-sanitaria para personas habitantes de la calle, personas mayores, mujeres víctimas de violencia, se encuentran inscritos en el registro de entidades prestadores de servicios socio-sanitarios-REPSO.  </t>
  </si>
  <si>
    <t>A 2031 los Centros de Larga Estancia cuentan con estándares mínimos de funcionamiento para la garantía de los derechos de las personas mayores.</t>
  </si>
  <si>
    <t xml:space="preserve">A 2031 las entidades territoriales implementan el Plan de Atención Sectorial a Población Migrante Colombianos retornados y comunidades de acogida.  </t>
  </si>
  <si>
    <t xml:space="preserve">A 2031, el 100% de las entidades territoriales implementan la estrategia de Rehabilitación Basada en Comunidad (RBC) en los territorios  </t>
  </si>
  <si>
    <t xml:space="preserve">A 2031 el 100% de los Departamentos, Distritos y Municipios del País integran en su Planes de Desarrollo Territoriales estrategias para afectar de manera positiva los determinantes sociales de la salud en sus territorios.    </t>
  </si>
  <si>
    <t xml:space="preserve">A 2031 las Entidades Municipales, Departamentales y Distritales responden a las necesidades en salud de la población con participación de los actores estratégicos del territorio.  </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</si>
  <si>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</si>
  <si>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</si>
  <si>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 xml:space="preserve">A 2031 el 100% de los Departamentos y Distritos tendrán en operación una red integral e integrada territorial de salud – RIITS conforme al modelo de salud preventivo, predictivo y resolutivo basado en la Atención Primaria en Salud – APS  </t>
  </si>
  <si>
    <t xml:space="preserve">A 2031 operarán en el territorio nacional el 100% de los equipos básicos interdisciplinarios proyectados con base en las dinámicas poblacionales y territoriales para el fortalecimiento del modelo de salud basado en la atención primaria.  </t>
  </si>
  <si>
    <t xml:space="preserve">A 2031 los servicios de salud de mediana y alta complejidad han mejorado   la eficiencia, efectividad y oportunidad de la atención en salud como dimensiones de la calidad en el marco del Modelo de Salud Preventivo, Predictivo y Resolutivo.   </t>
  </si>
  <si>
    <t xml:space="preserve">A 2031 se establecerán en el 100% de los Departamentos y Distritos, sistemas de alerta temprana para la identificación del riesgo por el cambio climático y la posible vulnerabilidad de la población desde un enfoque territorial.  </t>
  </si>
  <si>
    <t xml:space="preserve">A 2031 se fortalecerán en el 100% de los Departamentos y Distritos, las capacidades de los profesionales del sector salud en lo relacionado con los posibles efectos de la variabilidad y el cambio climático.  </t>
  </si>
  <si>
    <t xml:space="preserve">A 2031 se incorporará en el 100% de los Departamentos y Distritos, el Plan de gestión integral de riesgos de emergencias y desastres en salud (PGIRED)  </t>
  </si>
  <si>
    <t xml:space="preserve">A 2031 se fortalecerá en el 100% de los territorios la apropiación social del conocimiento en salud pública y el desarrollo de investigaciones que den respuesta a las necesidades en salud de cada territorio  </t>
  </si>
  <si>
    <t xml:space="preserve">A 2031 se fortalecerán en el 100% de los Departamentos y Distritos las capacidades técnicas y de investigación en salud pública del personal de salud.  </t>
  </si>
  <si>
    <t xml:space="preserve">A 2031 en el 100% de los departamentos y distritos se fortalecerá la generación, recuperación y divulgación de conocimientos científicos, conocimientos tradicionales y saberes ancestrales.  </t>
  </si>
  <si>
    <t xml:space="preserve">A 2031 estarán en producción el 80 % de las Tecnologías Estratégicas en Salud (TES) para enfermedades desatendidas, huérfanas, tropicales, y transmitidas por vectores, entre otras priorizadas.  </t>
  </si>
  <si>
    <t xml:space="preserve">A 2031 se logrará el abastecimiento del 80% de las tecnologías estratégicas en salud de difícil consecución.  </t>
  </si>
  <si>
    <t xml:space="preserve">Aumentar la densidad a 44,5 profesionales de la salud por 10.000 habitantes en municipios con alta dispersión descritos en la resolución 2809 de 2022  </t>
  </si>
  <si>
    <t xml:space="preserve">Reducir a la mitad la brecha de ingresos entre profesionales de la salud que realizan actividades en municipios con alta dispersión con respecto a zonas urbanas y entre los géneros.  </t>
  </si>
  <si>
    <t xml:space="preserve">Reducir en un 50% la brecha territorial del THS entre áreas urbanas y rurales  </t>
  </si>
  <si>
    <t xml:space="preserve">Incrementar al doble el número de cargos de planta de las Entidades territoriales de orden departamental, distritales y municipales contribuyendo al fortalecimiento de la autoridad sanitaria y la salud pública  </t>
  </si>
  <si>
    <t xml:space="preserve">Incrementar al doble el número de cargos de planta para el Talento Humano en Salud que realiza la prestación de los servicios de salud en las Empresas Sociales del Estado  </t>
  </si>
  <si>
    <t xml:space="preserve">Se contará con al menos un promotor de salud por cada Equipo Básico de Salud reconocidos por las comunidades, formados y vinculados en el marco del fortalecimiento del Modelo de Salud basado en la Atención Primaria en Salud.  </t>
  </si>
  <si>
    <t xml:space="preserve">Lograr que el 100% de las secretarias de salud Departamentales y Distritales establezcan una estructura organizacional para la planificación y gestión estratégica del THS  </t>
  </si>
  <si>
    <t xml:space="preserve">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  </t>
  </si>
  <si>
    <t>COD_FUENTE_RECURSOS_2024</t>
  </si>
  <si>
    <t>NOMBRE_FUENTE_RECURSOS_2024</t>
  </si>
  <si>
    <t>sgp</t>
  </si>
  <si>
    <t>transferecias nacionales</t>
  </si>
  <si>
    <t>recusros propios</t>
  </si>
  <si>
    <t>coljuegos</t>
  </si>
  <si>
    <t>regalías</t>
  </si>
  <si>
    <t>servicios de laboratorio</t>
  </si>
  <si>
    <t>cooperación internacional</t>
  </si>
  <si>
    <t>componente</t>
  </si>
  <si>
    <t>SALUD PÚBLICA</t>
  </si>
  <si>
    <t>REGIMEN SUBSIDIADO</t>
  </si>
  <si>
    <t>SUBCUENTA DE PRESTACIÓN DE SERVICIOS DE SALUD EN LO NO CUBIERTO CON SUBSIDIOS A LA DEMANDA</t>
  </si>
  <si>
    <t>fuente recursos</t>
  </si>
  <si>
    <t>SISTEMA GENERAL DE PARTICIPACIONES - SALUD PÚBLICA</t>
  </si>
  <si>
    <t>SISTEMA GENERAL DE PARTICIPACIONES - SALUD PÚBLICA - RECURSOS NO COMPROMETIDOS DE VIGENCIAS ANTERIORES</t>
  </si>
  <si>
    <t>SISTEMA GENERAL DE PARTICIPACIONES - SALUD PÚBLICA - RENDIMIENTOS FINANCIEROS</t>
  </si>
  <si>
    <t>TRANSFERENCIAS NACIONALES ETV</t>
  </si>
  <si>
    <t>TRANSFERENCIAS NACIONALES LEPRA</t>
  </si>
  <si>
    <t xml:space="preserve">TRANSFERENCIAS NACIONALES TBC </t>
  </si>
  <si>
    <t>TRANSFERENCIAS NACIONALES OTROS ACCIONES EN SALUD PUBLICA</t>
  </si>
  <si>
    <t>INGRESOS VENTA DE SERVICIOS LABORATORIO DE SALUD PÚBLICA</t>
  </si>
  <si>
    <t>RECURSOS PROPIOS</t>
  </si>
  <si>
    <t xml:space="preserve">INGRESOS CORRIENTES DE LIBRE DESTINACIÓN </t>
  </si>
  <si>
    <t>RECURSOS DEL BALANCE DIFERENTES AL SGP SALUD PÚBLICA</t>
  </si>
  <si>
    <t xml:space="preserve">OTROS RECURSOS </t>
  </si>
  <si>
    <t>SISTEMA GENERAL DE PARTICIPACIONES REGIMEN SUBSIDIADO</t>
  </si>
  <si>
    <t>RECURSOS DEL BALANCE DEL SISTEMA GENERAL DE PARTICIPACIONES REGIMEN SUBSIDIADO</t>
  </si>
  <si>
    <t>RENDIMIENTOS FINANCIEROS DEL SISTEMA GENERAL DE PARTICIPACIONES REGIMEN SUBSIDIADO</t>
  </si>
  <si>
    <t>RENTAS CEDIDAS</t>
  </si>
  <si>
    <t>RECURSOS DEL BALANCE DEL RÉGIMEN SUBSIDIADO</t>
  </si>
  <si>
    <t>CAJAS DE COMPENSACIÓN FAMILIAR. (ARTÍCULO 217, LEY 100 DE 1993)</t>
  </si>
  <si>
    <t>ADRES</t>
  </si>
  <si>
    <t>OTROS RECURSOS DE LA NACIÓN</t>
  </si>
  <si>
    <t>OTROS RECURSOS</t>
  </si>
  <si>
    <t>SISTEMA GENERAL DE PARTICIPACIONES - PNA</t>
  </si>
  <si>
    <t>RECURSOS DESTINADOS POR LA LEY 1608 DE 2013</t>
  </si>
  <si>
    <t xml:space="preserve">RECURSOS EXCEDENTES DE FONPET – LOTTO EN LÍNEA (DECRETO 728 DE 2013) </t>
  </si>
  <si>
    <t xml:space="preserve">RECURSOS DEL BALANCE PRESTACIÓN DE SERVICIOS DE SALUD </t>
  </si>
  <si>
    <t>Urbano</t>
  </si>
  <si>
    <t>Rural</t>
  </si>
  <si>
    <t>A 2027 Guatavita logrará coberturas útiles de vacunación (95% -biológicos trazadores).</t>
  </si>
  <si>
    <t>Desarrollar del componente comunitario para la prevención y cuidado adecuado de los casos  prevalentes de la infancia AIEPI.</t>
  </si>
  <si>
    <t>Articular acciones interdisciplinarias que le permite a los diferentes actores atender los impactos psicosociales y los daños en la salud física y mental de las víctimas ocasionados por o en relación con el conflicto armado, en los ámbitos individual, familiar y comunitario</t>
  </si>
  <si>
    <t>Fortalecer la participación de los trabajadores especialmente los informales para desarrollar  habilidades y responsabilidades relacionadas con la gestión de la salud, la seguridad, y el autocuidado.</t>
  </si>
  <si>
    <t>Fortalecer los entornos y factores protectores para mejorar y mantener la salud mental, gestionando los riesgos psicosociales que se manifiesten a nivel individual, colectivo  mejorando la calidad de vida y el bienestar de las familias y comunidades.</t>
  </si>
  <si>
    <t>19 - SALUD Y PROTECCIÓN SOCIAL</t>
  </si>
  <si>
    <t>1905 - Salud Publica</t>
  </si>
  <si>
    <t>1903-Salud publica</t>
  </si>
  <si>
    <t>1905-Salud publica</t>
  </si>
  <si>
    <t>Capacitar al 100% de los  cuidadores de personas con discapacidad  caracterizadas en SISPRO para desarrollar habilidades psicosociales, empoderamiento en prácticas de cuidado  en el marco del desarrollo de capacidades</t>
  </si>
  <si>
    <t>Implementar al 100% la estrategia AIEPI, para evitar la mortalidad en menores de 5 años en el municipio</t>
  </si>
  <si>
    <t>Cuidado de la Salud en el territorio</t>
  </si>
  <si>
    <t>Acuerdos sociales y comunitarios para la transformación de las inequidades en salud y la incidencia sobre los determinantes sociales de la salud en el territorio</t>
  </si>
  <si>
    <t>Acuerdos sociales y comunitarios para la transformación de las inequidades en  salud y la incidencia sobre los determinantes sociales de la salud en el territorio</t>
  </si>
  <si>
    <t>Infancia
Primera Infancia</t>
  </si>
  <si>
    <t>SGP-SALUD PUBLICA</t>
  </si>
  <si>
    <r>
      <t xml:space="preserve">Implementar al 100% la estrategia </t>
    </r>
    <r>
      <rPr>
        <b/>
        <sz val="11"/>
        <color theme="5" tint="-0.249977111117893"/>
        <rFont val="Calibri"/>
        <family val="2"/>
        <scheme val="minor"/>
      </rPr>
      <t>AIEPI</t>
    </r>
    <r>
      <rPr>
        <sz val="11"/>
        <rFont val="Calibri"/>
        <family val="2"/>
        <scheme val="minor"/>
      </rPr>
      <t>, para evitar la mortalidad en menores de 5 años en el municipio</t>
    </r>
  </si>
  <si>
    <r>
      <t xml:space="preserve">Realizar (1) campaña anual para la atención psicosocial  a </t>
    </r>
    <r>
      <rPr>
        <b/>
        <sz val="11"/>
        <color rgb="FF00B050"/>
        <rFont val="Calibri"/>
        <family val="2"/>
        <scheme val="minor"/>
      </rPr>
      <t>víctimas del conflicto</t>
    </r>
    <r>
      <rPr>
        <sz val="11"/>
        <rFont val="Calibri"/>
        <family val="2"/>
        <scheme val="minor"/>
      </rPr>
      <t xml:space="preserve"> que habitan en el municipio.</t>
    </r>
  </si>
  <si>
    <r>
      <t xml:space="preserve">Implementar (1) estrategia para identificar, evitar, reducir, o regular el consumo de sustancias psicoactivas - </t>
    </r>
    <r>
      <rPr>
        <b/>
        <sz val="11"/>
        <color theme="5"/>
        <rFont val="Calibri"/>
        <family val="2"/>
        <scheme val="minor"/>
      </rPr>
      <t>SPA</t>
    </r>
    <r>
      <rPr>
        <sz val="11"/>
        <rFont val="Calibri"/>
        <family val="2"/>
        <scheme val="minor"/>
      </rPr>
      <t xml:space="preserve"> que generan riesgo para la salud   </t>
    </r>
  </si>
  <si>
    <r>
      <t xml:space="preserve">Aumentar la atención a 2146 familias  con acciones de </t>
    </r>
    <r>
      <rPr>
        <b/>
        <sz val="11"/>
        <color rgb="FF00B0F0"/>
        <rFont val="Calibri"/>
        <family val="2"/>
        <scheme val="minor"/>
      </rPr>
      <t xml:space="preserve"> gestión del riesgo en temas  de salud sexual y reproductiva</t>
    </r>
    <r>
      <rPr>
        <sz val="11"/>
        <rFont val="Calibri"/>
        <family val="2"/>
        <scheme val="minor"/>
      </rPr>
      <t xml:space="preserve"> incluido la implementación de ruta materno perinatal en desarrollo a las intervenciones colectivas en el marco de la APS a través Equipos Básicos en Salud </t>
    </r>
  </si>
  <si>
    <r>
      <t xml:space="preserve">Aumentar la atención a 2146 familias  con acciones de  </t>
    </r>
    <r>
      <rPr>
        <b/>
        <sz val="11"/>
        <color rgb="FFFEC200"/>
        <rFont val="Calibri"/>
        <family val="2"/>
        <scheme val="minor"/>
      </rPr>
      <t>gestión del riesgo para  para enfermedades inmunoprevenibles y transmisibles</t>
    </r>
    <r>
      <rPr>
        <sz val="11"/>
        <rFont val="Calibri"/>
        <family val="2"/>
        <scheme val="minor"/>
      </rPr>
      <t xml:space="preserve"> en desarrollo a las intervenciones colectivas en el marco de la APS a través Equipos Básicos en Salud </t>
    </r>
  </si>
  <si>
    <r>
      <t xml:space="preserve">Aumentar la atención a 2146 familias  con acciones de </t>
    </r>
    <r>
      <rPr>
        <b/>
        <sz val="11"/>
        <color rgb="FF7030A0"/>
        <rFont val="Calibri"/>
        <family val="2"/>
        <scheme val="minor"/>
      </rPr>
      <t>gestión del riesgo para el consumo, aprovechamiento biológico, de los alimentos</t>
    </r>
    <r>
      <rPr>
        <sz val="11"/>
        <rFont val="Calibri"/>
        <family val="2"/>
        <scheme val="minor"/>
      </rPr>
      <t xml:space="preserve">  en desarrollo a las intervenciones colectivas en el marco de la APS a través Equipos Básicos en Salud </t>
    </r>
  </si>
  <si>
    <t>Número</t>
  </si>
  <si>
    <t>Porcentaje</t>
  </si>
  <si>
    <t>General</t>
  </si>
  <si>
    <t>Juventud
Adultez
Vejez</t>
  </si>
  <si>
    <t>Gestantes
Primera Infancia</t>
  </si>
  <si>
    <t>Adolescencia
Juventud
Adultez
Vejez</t>
  </si>
  <si>
    <r>
      <t>Aumentar la atención a 2146 familias  con acciones de</t>
    </r>
    <r>
      <rPr>
        <b/>
        <sz val="11"/>
        <color rgb="FF00FFFF"/>
        <rFont val="Calibri"/>
        <family val="2"/>
        <scheme val="minor"/>
      </rPr>
      <t xml:space="preserve"> gestión del riesgo asociados a condiciones no transmisibles</t>
    </r>
    <r>
      <rPr>
        <sz val="11"/>
        <rFont val="Calibri"/>
        <family val="2"/>
        <scheme val="minor"/>
      </rPr>
      <t xml:space="preserve">  en desarrollo a las intervenciones colectivas en el marco de la APS a través Equipos Básicos en Salud </t>
    </r>
  </si>
  <si>
    <t>1 . Eje estratégico el PDSP 2022-2031</t>
  </si>
  <si>
    <t xml:space="preserve">Apropiación </t>
  </si>
  <si>
    <r>
      <t xml:space="preserve">Beneficiar a 1960 personas con acciones de gestión del riesgo para abordar situaciones prevalentes de origen </t>
    </r>
    <r>
      <rPr>
        <b/>
        <sz val="11"/>
        <color rgb="FFFF0000"/>
        <rFont val="Calibri"/>
        <family val="2"/>
        <scheme val="minor"/>
      </rPr>
      <t>laboral</t>
    </r>
    <r>
      <rPr>
        <sz val="11"/>
        <rFont val="Calibri"/>
        <family val="2"/>
        <scheme val="minor"/>
      </rPr>
      <t xml:space="preserve"> en el marco del nuevo modelo  de salud preventivo y predictivo de fundamentado APS</t>
    </r>
  </si>
  <si>
    <r>
      <t xml:space="preserve">Aumentar la atención a 2146 familias  con acciones de   </t>
    </r>
    <r>
      <rPr>
        <b/>
        <sz val="11"/>
        <color rgb="FF66FF33"/>
        <rFont val="Calibri"/>
        <family val="2"/>
        <scheme val="minor"/>
      </rPr>
      <t>gestión del riesgo de  trastornos mentales</t>
    </r>
    <r>
      <rPr>
        <sz val="11"/>
        <rFont val="Calibri"/>
        <family val="2"/>
        <scheme val="minor"/>
      </rPr>
      <t xml:space="preserve"> en desarrollo a las intervenciones colectivas en el marco de la APS a través Equipos Básicos en Salud </t>
    </r>
  </si>
  <si>
    <t>Realizar Búsqueda Activa de Sintomáticos respiratorios  (TB), priorizando la contingencia de los casos que se puedan presentar por IRAG, fortalecer la importancia del lavado de manos y uso de tapabocas.</t>
  </si>
  <si>
    <t>A 2027, Guatavita mantendrá en 0  la tasa de mortalidad asociada a desnutrición aguda.</t>
  </si>
  <si>
    <t>Infancia
Adolescencia
Juventud
Adultez
Vejez</t>
  </si>
  <si>
    <t>Apoyar, participar y promocionar el 100% de las jornadas de salud, de vacunacion y monitoreos programados en el territorio; segun delegación; y canalizar a las familias a los servicios programados en estas jornadas.</t>
  </si>
  <si>
    <t>Realizar seguimiento a las personas y/o familias para identificar su asistencia a los servicios a los que se canalizo y establecer nuevos compromisos para garantizar la continuidad del cuidado</t>
  </si>
  <si>
    <t>Fortalecer las capacidades de los cuidadores y familias con discapacidad para la comprensión de la discapacidad como una condición multidimensional y su aplicación en los procesos y procedimientos de atención integral en salud, detección temprana y protección específica a la población con discapacidad acorde con las características y necesidades del municipio</t>
  </si>
  <si>
    <t>Implementar la estrategia de entornos saludables encaminadas a promover condiciones, comportamientos, prácticas y entornos saludables mediante la operación de los Equipos Básicos de Salud</t>
  </si>
  <si>
    <t>A 2027, Guatavita  habrá implementado las estrategias de Entornos Saludables</t>
  </si>
  <si>
    <t>Psicólogo (a)</t>
  </si>
  <si>
    <t>Informar en el entorno hogar al 100% de la poblacion  con discapacidad la RUTA para obtener la certificación, para promover el ejercicio del derecho a la salud y realizar georreferenciación a Salud pública.</t>
  </si>
  <si>
    <t>Enfermero (a)</t>
  </si>
  <si>
    <t>Primera Infancia</t>
  </si>
  <si>
    <t>Adolescencia</t>
  </si>
  <si>
    <t xml:space="preserve">Realizar sensibilización a la comunidad en prevención de enfermedades crónicas y diferentes tipos de cáncer, incluyendo prácticas de  autocuidado enfocados en hábitos de vida saludables. </t>
  </si>
  <si>
    <t>A 2027, reducir la mortalidad prematura por ENT en un 0.1% en la población de 30 a 70 años.</t>
  </si>
  <si>
    <t>A 2031, reducir en 50% la tasa de mortalidad por IRA en menores de 5 años</t>
  </si>
  <si>
    <t>A 2027 Guatavita aumentará la edad de inicio de consumo de sustancias ilícitas a más de 14 años en población en edad escolar.</t>
  </si>
  <si>
    <t>A 2027, el municipio mantiene la razón de mortalidad materna en 0</t>
  </si>
  <si>
    <t>A 2027 Guatavita, mantendrá la tasa de mortalidad de suicidio en cero</t>
  </si>
  <si>
    <t xml:space="preserve">Informar a docentes y estudiantes de las IED PIO XII y Jose Gregorio Salas (4°- 5° y 8°- 9°), sobre la deteccion temprana de las alteraciones auditivas y visuales. </t>
  </si>
  <si>
    <t>Valor Actividad</t>
  </si>
  <si>
    <t>ITEM</t>
  </si>
  <si>
    <t>CUPS</t>
  </si>
  <si>
    <t>EVIDENCIA</t>
  </si>
  <si>
    <t>I30302
CARACTERIZACIÓN DEL ENTORNO HOGAR</t>
  </si>
  <si>
    <t xml:space="preserve">Auxiliar de Enfermería </t>
  </si>
  <si>
    <r>
      <rPr>
        <b/>
        <sz val="11"/>
        <rFont val="Calibri"/>
        <family val="2"/>
        <scheme val="minor"/>
      </rPr>
      <t>1.</t>
    </r>
    <r>
      <rPr>
        <sz val="11"/>
        <rFont val="Calibri"/>
        <family val="2"/>
        <scheme val="minor"/>
      </rPr>
      <t xml:space="preserve"> Listados de asistencia formato VERSIÓN 6 en medio físico.
</t>
    </r>
    <r>
      <rPr>
        <b/>
        <sz val="11"/>
        <rFont val="Calibri"/>
        <family val="2"/>
        <scheme val="minor"/>
      </rPr>
      <t>2.</t>
    </r>
    <r>
      <rPr>
        <sz val="11"/>
        <rFont val="Calibri"/>
        <family val="2"/>
        <scheme val="minor"/>
      </rPr>
      <t xml:space="preserve"> Base APS del periodo a revisar..
</t>
    </r>
    <r>
      <rPr>
        <b/>
        <sz val="11"/>
        <rFont val="Calibri"/>
        <family val="2"/>
        <scheme val="minor"/>
      </rPr>
      <t>3</t>
    </r>
    <r>
      <rPr>
        <sz val="11"/>
        <rFont val="Calibri"/>
        <family val="2"/>
        <scheme val="minor"/>
      </rPr>
      <t xml:space="preserve">. Registro fotográfico donde se evidencie el desarrollo de la actividad, debe contener el registro de la fecha, hora y lugar de captura con aplicación de georreferenciación. 
</t>
    </r>
  </si>
  <si>
    <r>
      <rPr>
        <b/>
        <sz val="11"/>
        <rFont val="Calibri"/>
        <family val="2"/>
        <scheme val="minor"/>
      </rPr>
      <t>1.</t>
    </r>
    <r>
      <rPr>
        <sz val="11"/>
        <rFont val="Calibri"/>
        <family val="2"/>
        <scheme val="minor"/>
      </rPr>
      <t xml:space="preserve"> Listados de asistencia formato VERSIÓN 6 en medio físico.
</t>
    </r>
    <r>
      <rPr>
        <b/>
        <sz val="11"/>
        <rFont val="Calibri"/>
        <family val="2"/>
        <scheme val="minor"/>
      </rPr>
      <t>2.</t>
    </r>
    <r>
      <rPr>
        <sz val="11"/>
        <rFont val="Calibri"/>
        <family val="2"/>
        <scheme val="minor"/>
      </rPr>
      <t xml:space="preserve"> Base APS del periodo a revisar.
</t>
    </r>
    <r>
      <rPr>
        <b/>
        <sz val="11"/>
        <rFont val="Calibri"/>
        <family val="2"/>
        <scheme val="minor"/>
      </rPr>
      <t>3</t>
    </r>
    <r>
      <rPr>
        <sz val="11"/>
        <rFont val="Calibri"/>
        <family val="2"/>
        <scheme val="minor"/>
      </rPr>
      <t xml:space="preserve">. Registro fotográfico donde se evidencie el desarrollo de la actividad, debe contener el registro de la fecha, hora y lugar de captura con aplicación de georreferenciación.
</t>
    </r>
    <r>
      <rPr>
        <b/>
        <sz val="11"/>
        <rFont val="Calibri"/>
        <family val="2"/>
        <scheme val="minor"/>
      </rPr>
      <t xml:space="preserve">4. </t>
    </r>
    <r>
      <rPr>
        <sz val="11"/>
        <rFont val="Calibri"/>
        <family val="2"/>
        <scheme val="minor"/>
      </rPr>
      <t xml:space="preserve">Plan de Cuidado en los casos que se requiere. </t>
    </r>
  </si>
  <si>
    <t>Canalizar, orientar y direccionar al 100% de las personas, familias y comunidades visitadas, a la oferta de servicios sociales, de bienestar y salud disponibles en el territorio, con el fin de promover el derecho a la salud y garantizar la atención integral. (PAI, AIEPI, SALUD SEXUAL, SALUD ORAL, ENFERMEDADES CRONICAS NO TRANSMISIBLES,  NUTRICIÓN, SALUD LABORAL, SALUD MENTAL, POBLACIONES VULNERABLES Y CON ENFOQUE DIFERENCIAL).</t>
  </si>
  <si>
    <r>
      <t xml:space="preserve">1. </t>
    </r>
    <r>
      <rPr>
        <sz val="11"/>
        <rFont val="Calibri"/>
        <family val="2"/>
        <scheme val="minor"/>
      </rPr>
      <t>Acta de personas con discapacidad georreferenciadas con los items:
   * Nombre           * Edad             * N° Documento         * Telefono
   * Dirección         * Tipo Discapacidad</t>
    </r>
  </si>
  <si>
    <t>Numero</t>
  </si>
  <si>
    <t>I30005
CONTROL A LAS INTERVENCIONES RECIBIDAS</t>
  </si>
  <si>
    <r>
      <t xml:space="preserve">1. </t>
    </r>
    <r>
      <rPr>
        <sz val="11"/>
        <rFont val="Calibri"/>
        <family val="2"/>
        <scheme val="minor"/>
      </rPr>
      <t>Formato de canalización diligenciado completamente.
    * Efectividad / fecha de la efectividad
    * En tramite (motivo) 
    * Efectivo con remisión
    * No efectivo (motivo).</t>
    </r>
  </si>
  <si>
    <r>
      <t xml:space="preserve">
</t>
    </r>
    <r>
      <rPr>
        <b/>
        <sz val="11"/>
        <rFont val="Calibri"/>
        <family val="2"/>
        <scheme val="minor"/>
      </rPr>
      <t>1.</t>
    </r>
    <r>
      <rPr>
        <sz val="11"/>
        <rFont val="Calibri"/>
        <family val="2"/>
        <scheme val="minor"/>
      </rPr>
      <t xml:space="preserve"> Soportes del proceso de canalización (citas, mensajes, evidencias fotograficas)</t>
    </r>
  </si>
  <si>
    <t>1. Formato Sintomaticos respiratorios (10 por Auxiliar de Enfermeria)</t>
  </si>
  <si>
    <r>
      <t xml:space="preserve">Realizar visitas en el entorno hogar de </t>
    </r>
    <r>
      <rPr>
        <b/>
        <sz val="11"/>
        <rFont val="Calibri"/>
        <family val="2"/>
        <scheme val="minor"/>
      </rPr>
      <t>Caracterización y Seguimientos</t>
    </r>
    <r>
      <rPr>
        <sz val="11"/>
        <rFont val="Calibri"/>
        <family val="2"/>
        <scheme val="minor"/>
      </rPr>
      <t xml:space="preserve">  a Adultos mayores en Vulnerabilidad, pacientes cronicos en riesgo, personas con enfermedades Huerfanas y con riesgo de enfermedades cronicas no transmisibles, a través del diligenciamiento completo  de la Ficha familiar en ArcGis Survey 123, diligenciando los formatos de la Estrategia de APS y/o designados por el Ente Territorial.</t>
    </r>
  </si>
  <si>
    <r>
      <t xml:space="preserve">Caracterizar y realizar seguimiento mensualmente al 100% de las </t>
    </r>
    <r>
      <rPr>
        <b/>
        <sz val="11"/>
        <rFont val="Calibri"/>
        <family val="2"/>
        <scheme val="minor"/>
      </rPr>
      <t>Gestantes y Puérperas</t>
    </r>
    <r>
      <rPr>
        <sz val="11"/>
        <rFont val="Calibri"/>
        <family val="2"/>
        <scheme val="minor"/>
      </rPr>
      <t xml:space="preserve"> del municipio, que contribuya para la promoción de la salud y gestión del riesgo.</t>
    </r>
  </si>
  <si>
    <t xml:space="preserve">Informar al 100% de las familias visitadas, para promover la cultura del autocuidado, sobre la detección temprana de riesgos asociados a : 
*Enfermedades prevalentes de la infancia. *Materno-perinatal. *Salud ambiental. Salud mental y convivencia social. *Sexualidad y derechos sexuales y reproductivos. *Vida saludable y enfermedades transmisibles. *Promoción de la higiene y la salud bucal. *Salud en el entorno laboral. *Gestión diferencial de las poblaciones vulnerables (Indígenas, Negros, Afrodescendientes, Raizales, Palanqueros-NARP y RrOM, discapacidad, víctimas del conflicto armado, desmovilizados, reinsertados, migrantes, etc). *Deberes y derechos en salud. *Promoción de la vacunación en la población objeto del programa ampliado de inmunizaciones – PAI y demás riesgos identificados en el microterritorio.                                                                                                                                                                                                                                                       </t>
  </si>
  <si>
    <r>
      <t xml:space="preserve">1. </t>
    </r>
    <r>
      <rPr>
        <sz val="11"/>
        <rFont val="Calibri"/>
        <family val="2"/>
        <scheme val="minor"/>
      </rPr>
      <t>Listado de asitencia en medio físico</t>
    </r>
  </si>
  <si>
    <t>I10604
INFORMACION EN SALUD PARA EL EJERCICIO DEL DERECHO A LA SALUD</t>
  </si>
  <si>
    <t>Brindar información acerca de alimentación saludable (debe promover la disminución de consumo de sal/sodio y azúcar, incrementar consumo de frutas, verduras, agua y los beneficios de llevar una alimentación saludable), promoción de la actividad física.</t>
  </si>
  <si>
    <t>Informar en Pautas de cuidado y crianza a la población en general, en signos de alarma en enfermedades prevalentes de la infancia AIEPI, de acuerdo con los riesgos detectados, mediante la ficha AIEPI en el municipio haciendo énfasis en tres mensajes claves: ¿cómo evito que mi hijo se enferme?, ¿cómo cuido a mi hijo en casa?, ¿cuándo debo consultar a un servicio de salud?</t>
  </si>
  <si>
    <r>
      <rPr>
        <b/>
        <sz val="11"/>
        <rFont val="Calibri"/>
        <family val="2"/>
        <scheme val="minor"/>
      </rPr>
      <t>1.</t>
    </r>
    <r>
      <rPr>
        <sz val="11"/>
        <rFont val="Calibri"/>
        <family val="2"/>
        <scheme val="minor"/>
      </rPr>
      <t xml:space="preserve"> Informe de Actividades PIC
</t>
    </r>
    <r>
      <rPr>
        <b/>
        <sz val="11"/>
        <rFont val="Calibri"/>
        <family val="2"/>
        <scheme val="minor"/>
      </rPr>
      <t>2.</t>
    </r>
    <r>
      <rPr>
        <sz val="11"/>
        <rFont val="Calibri"/>
        <family val="2"/>
        <scheme val="minor"/>
      </rPr>
      <t xml:space="preserve"> Listados de asistencia formato Código: M-PDS-GSP-GPSP-FR-091 </t>
    </r>
    <r>
      <rPr>
        <b/>
        <sz val="11"/>
        <rFont val="Calibri"/>
        <family val="2"/>
        <scheme val="minor"/>
      </rPr>
      <t>VERSIÓN 6</t>
    </r>
    <r>
      <rPr>
        <sz val="11"/>
        <rFont val="Calibri"/>
        <family val="2"/>
        <scheme val="minor"/>
      </rPr>
      <t xml:space="preserve"> en medio físico.
</t>
    </r>
    <r>
      <rPr>
        <b/>
        <sz val="11"/>
        <rFont val="Calibri"/>
        <family val="2"/>
        <scheme val="minor"/>
      </rPr>
      <t>3.</t>
    </r>
    <r>
      <rPr>
        <sz val="11"/>
        <rFont val="Calibri"/>
        <family val="2"/>
        <scheme val="minor"/>
      </rPr>
      <t xml:space="preserve"> Registro fotográfico donde se evidencie el desarrollo de la actividad, al ejecutor y asistentes. 
</t>
    </r>
    <r>
      <rPr>
        <b/>
        <sz val="11"/>
        <rFont val="Calibri"/>
        <family val="2"/>
        <scheme val="minor"/>
      </rPr>
      <t>4.</t>
    </r>
    <r>
      <rPr>
        <sz val="11"/>
        <rFont val="Calibri"/>
        <family val="2"/>
        <scheme val="minor"/>
      </rPr>
      <t xml:space="preserve"> Matriz de población atendida en cada entrega y para la ultima entrega matriz consolidada final.</t>
    </r>
  </si>
  <si>
    <t>I10412-INFORMACIÓN EN SALUD PARA LA ADOPCIÓN DE ESTILOS DE VIDA SALUDABLE</t>
  </si>
  <si>
    <t>I11207
EDUCACION Y COMUNICACIÓN PARA LA SALUD EN DERECHOS SEXUALES Y REPRODUCTIVOS Y EQUIDAD DE GENERO</t>
  </si>
  <si>
    <t xml:space="preserve">Realizar proceso de formacion a grupo de Adolescentes  focalizados en la Estrategia Joven Piensa y Actua Positivamente:
Sesión 1. Sensibilización. 
Sesión 2. Formación/Cuerpo y sexualidad. 
Sesión 3. Formación/Derechos sexuales y derechos reproductivos.
Sesión 4. Formación/ Decisiones sexuales y reproductivas.
Sesión 5. Transformando imaginarios.
Sesión 6. Encuentro vivencial de opciones de vida.
Sesión 7. Proyecciones de vida.
Sesión 8. Cinco razones para no embarazarse en la adolescencia. 
</t>
  </si>
  <si>
    <r>
      <rPr>
        <b/>
        <sz val="10.5"/>
        <rFont val="Calibri"/>
        <family val="2"/>
        <scheme val="minor"/>
      </rPr>
      <t xml:space="preserve">ESTRATEGIA "JOVEN PIENSA Y ACTUA POSITIVAMENTE"
</t>
    </r>
    <r>
      <rPr>
        <sz val="10.5"/>
        <rFont val="Calibri"/>
        <family val="2"/>
        <scheme val="minor"/>
      </rPr>
      <t xml:space="preserve">
Caracterizar y Educar a un grupo de </t>
    </r>
    <r>
      <rPr>
        <b/>
        <sz val="10.5"/>
        <rFont val="Calibri"/>
        <family val="2"/>
        <scheme val="minor"/>
      </rPr>
      <t>Adolescentes</t>
    </r>
    <r>
      <rPr>
        <sz val="10.5"/>
        <rFont val="Calibri"/>
        <family val="2"/>
        <scheme val="minor"/>
      </rPr>
      <t xml:space="preserve"> en el marco de los Derechos Humanos, Derechos Sexuales y Derechos Reproductivos, con el fin de desarrollar capacidades para el trabajo entre pares.
- Sesión alistamiento. Bienvenida a la estrategia y convocatoria grupo semillero.
- Sesión conformación. Construcción del grupo semillero (Articular con IED municipales).
(Minimo 20 Adolescentes)</t>
    </r>
  </si>
  <si>
    <t xml:space="preserve">Juventud
Adultez
</t>
  </si>
  <si>
    <t>I10202-INFORMACIÓN EN SALUD PARA LA PREVENCIÓN DE VIOLENCIAS POR RAZONES DE GÉNERO Y VOILENCIAS SEXUALES.</t>
  </si>
  <si>
    <t>Realizar actividades de socialización a la comunidad del municipio acerca de la importancia de la consulta preconcepcional y cuidados de un futuro embarazo, para mitigar muertes prevenibles, toma de decision libre e informada en el marco de las Sentencias C-355 y C-055 - IVE .</t>
  </si>
  <si>
    <t>Informar a la comunidad en general, por medio de estrategias IEC, sobre temas relacionados con:
1. Sexualidad, derechos Sexuales y derechos Reproductivos.
2. La maternidad saludable, deseada y elegida, la paternidad corresponsable.
3. Metodos Anticonceptivos.
4. Prevención del embarazo en la adolescencia.
5. Infecciones de Transmisión Sexual – VIH. 
6. Estrategia de Eliminacion de la Transmision de VIH, sifilis, hepatitis B y Enfermedad de Chagas ETMI-plus
7. Uso correcto del condón y lubricantes, como metodo de doble protección.</t>
  </si>
  <si>
    <r>
      <rPr>
        <b/>
        <sz val="11"/>
        <rFont val="Calibri"/>
        <family val="2"/>
        <scheme val="minor"/>
      </rPr>
      <t>ESTRATEGIA JOVEN PIENSA Y ACTUA POSITIVAMENTE</t>
    </r>
    <r>
      <rPr>
        <sz val="11"/>
        <rFont val="Calibri"/>
        <family val="2"/>
        <scheme val="minor"/>
      </rPr>
      <t xml:space="preserve">
Participacion de Formadores y Movilización Social en el marco de la Semana Andina
Sesión 9. Transformando realidades (Agentes educativos y cuidadores). 
Sesión 10. Moviendo transformaciones.</t>
    </r>
  </si>
  <si>
    <t>Realizar seguimiento, orientacion, escucha e intervención de los casos priorizados por las Auxiliares de EnfermerÍa, de acuerdo a la caracterización y riesgos definidos en la ficha APS,  y que requieran atencion en servicios de salud y sociales.
Realizar articulación con el equipo de vigilancia en Salud Publica del municipio y canalizar de acuerdo a las RIAS</t>
  </si>
  <si>
    <r>
      <rPr>
        <b/>
        <sz val="11"/>
        <rFont val="Calibri"/>
        <family val="2"/>
        <scheme val="minor"/>
      </rPr>
      <t>1.</t>
    </r>
    <r>
      <rPr>
        <sz val="11"/>
        <rFont val="Calibri"/>
        <family val="2"/>
        <scheme val="minor"/>
      </rPr>
      <t xml:space="preserve"> Informe de Actividades PIC
</t>
    </r>
    <r>
      <rPr>
        <b/>
        <sz val="11"/>
        <rFont val="Calibri"/>
        <family val="2"/>
        <scheme val="minor"/>
      </rPr>
      <t>2.</t>
    </r>
    <r>
      <rPr>
        <sz val="11"/>
        <rFont val="Calibri"/>
        <family val="2"/>
        <scheme val="minor"/>
      </rPr>
      <t xml:space="preserve"> Listados de asistencia formato Código: M-PDS-GSP-GPSP-FR-091 </t>
    </r>
    <r>
      <rPr>
        <b/>
        <sz val="11"/>
        <rFont val="Calibri"/>
        <family val="2"/>
        <scheme val="minor"/>
      </rPr>
      <t>VERSIÓN 6</t>
    </r>
    <r>
      <rPr>
        <sz val="11"/>
        <rFont val="Calibri"/>
        <family val="2"/>
        <scheme val="minor"/>
      </rPr>
      <t xml:space="preserve"> en medio físico.
</t>
    </r>
    <r>
      <rPr>
        <b/>
        <sz val="11"/>
        <rFont val="Calibri"/>
        <family val="2"/>
        <scheme val="minor"/>
      </rPr>
      <t>3.</t>
    </r>
    <r>
      <rPr>
        <sz val="11"/>
        <rFont val="Calibri"/>
        <family val="2"/>
        <scheme val="minor"/>
      </rPr>
      <t xml:space="preserve"> Registro fotográfico donde se evidencie el desarrollo de la actividad, al ejecutor y asistentes. 
</t>
    </r>
    <r>
      <rPr>
        <b/>
        <sz val="11"/>
        <rFont val="Calibri"/>
        <family val="2"/>
        <scheme val="minor"/>
      </rPr>
      <t>4.</t>
    </r>
    <r>
      <rPr>
        <sz val="11"/>
        <rFont val="Calibri"/>
        <family val="2"/>
        <scheme val="minor"/>
      </rPr>
      <t xml:space="preserve"> Matriz de población atendida en cada entrega y para la ultima entrega matriz consolidada final.
(Una de las actividades debe ser con familias y personas con discapacidad)</t>
    </r>
  </si>
  <si>
    <t>Realizar un mapa de las empresas del municipio e identificar población de mujeres gestantes con vinculación laboral formal y proyectar acciones de intervención en el ámbito laboral en conjunto con las empresas.</t>
  </si>
  <si>
    <t>Juventud
Adultez</t>
  </si>
  <si>
    <t xml:space="preserve">1. Actas de reunión.
2. Registro fotográfico donde se evidencie el desarrollo de la actividad, al ejecutor y asistentes.
3. Mapa consolidado
4. Matriz consolidada de población intervenida. </t>
  </si>
  <si>
    <t>Realizar actividades con poblacion vulnerable presente en el municipio, sobre Salud Sexual, Derechos Sexuales y Reproductivos (Discapacidad, Victimas del Conflicto Armado, Migrantes, etc)</t>
  </si>
  <si>
    <r>
      <t xml:space="preserve">1. </t>
    </r>
    <r>
      <rPr>
        <sz val="11"/>
        <rFont val="Calibri"/>
        <family val="2"/>
        <scheme val="minor"/>
      </rPr>
      <t>Listado de asistencia a servicios ofertados</t>
    </r>
  </si>
  <si>
    <t>Vacunador (a)</t>
  </si>
  <si>
    <t>Apoyar por medio de estrategia casa a casa con la verificación de esquemas de vacunacion de menores de 6 años en la zona rural y urbana del municipio para canalizar de manera efectiva al servicio de vacunacion.</t>
  </si>
  <si>
    <t>I10307
INFORMACIÓN EN SALUD PARA LA PROMOCIÓN DE LA VACUNACIÓN EN LA POBLACIÓN OBJETO DEL PROGRAMA AMPLIADO DE INMUNIZACIONES - PAI</t>
  </si>
  <si>
    <t>I11203
EDUCACIÓN Y COMUNICACIÓN PARA LA PREVENCIÓN DEL EMBARAZO EN LA INFANCIA Y ADOLESCENCIA</t>
  </si>
  <si>
    <r>
      <t xml:space="preserve">Realizar búsqueda activa y canalización efectiva de </t>
    </r>
    <r>
      <rPr>
        <b/>
        <sz val="11"/>
        <color theme="1"/>
        <rFont val="Calibri"/>
        <family val="2"/>
        <scheme val="minor"/>
      </rPr>
      <t xml:space="preserve">vacuna de Influenza </t>
    </r>
    <r>
      <rPr>
        <sz val="11"/>
        <color theme="1"/>
        <rFont val="Calibri"/>
        <family val="2"/>
        <scheme val="minor"/>
      </rPr>
      <t>a población objeto, de acuerdo a lineamientos nacionales, en zona rural y Urbana del municipio. (Articulación con vacunadora de la ESE)</t>
    </r>
  </si>
  <si>
    <r>
      <rPr>
        <b/>
        <sz val="11"/>
        <rFont val="Calibri"/>
        <family val="2"/>
        <scheme val="minor"/>
      </rPr>
      <t>1.</t>
    </r>
    <r>
      <rPr>
        <sz val="11"/>
        <rFont val="Calibri"/>
        <family val="2"/>
        <scheme val="minor"/>
      </rPr>
      <t xml:space="preserve"> Listados de asistencia formato VERSIÓN 6 en medio físico. 
</t>
    </r>
    <r>
      <rPr>
        <b/>
        <sz val="11"/>
        <rFont val="Calibri"/>
        <family val="2"/>
        <scheme val="minor"/>
      </rPr>
      <t>2.</t>
    </r>
    <r>
      <rPr>
        <sz val="11"/>
        <rFont val="Calibri"/>
        <family val="2"/>
        <scheme val="minor"/>
      </rPr>
      <t xml:space="preserve"> Base APS del periodo a revisar.
</t>
    </r>
    <r>
      <rPr>
        <b/>
        <sz val="11"/>
        <rFont val="Calibri"/>
        <family val="2"/>
        <scheme val="minor"/>
      </rPr>
      <t>3</t>
    </r>
    <r>
      <rPr>
        <sz val="11"/>
        <rFont val="Calibri"/>
        <family val="2"/>
        <scheme val="minor"/>
      </rPr>
      <t xml:space="preserve">. Registro fotográfico donde se evidencie el desarrollo de la actividad, debe contener el registro de la fecha, hora y lugar de captura con aplicación de georreferenciación. 
</t>
    </r>
    <r>
      <rPr>
        <b/>
        <sz val="11"/>
        <rFont val="Calibri"/>
        <family val="2"/>
        <scheme val="minor"/>
      </rPr>
      <t xml:space="preserve">4. </t>
    </r>
    <r>
      <rPr>
        <sz val="11"/>
        <rFont val="Calibri"/>
        <family val="2"/>
        <scheme val="minor"/>
      </rPr>
      <t>Informe de Seguimiento a riesgos del mes correspondiente con sus respectivas evidencias</t>
    </r>
  </si>
  <si>
    <t xml:space="preserve">1. Informe de Actividades PIC
2. Listados de asistencia formato Código: M-PDS-GSP-GPSP-FR-091 VERSIÓN 6 en medio físico.
3. Registro fotográfico donde se evidencie el desarrollo de la actividad y registro fotográfico del carnet de vacunación. 
4. Matriz de población atendida en cada entrega y para la ultima entrega matriz consolidada final.
5. Base de datos DE CANALIZACIÓN AL SERVICIO DE VACUNACIÓN  (Canalización Efectiva)
                                                    </t>
  </si>
  <si>
    <t xml:space="preserve">Reallizar busqueda activa de población objeto para aplicación de biologico COVID - 19 y realizar canalización efectiva al servicio de vacunación. </t>
  </si>
  <si>
    <t xml:space="preserve">1. Informe de Actividades PIC
2. Listados de asistencia formato Código: M-PDS-GSP-GPSP-FR-091 VERSIÓN 6 en medio físico.
3. Registro fotográfico donde se evidencie el desarrollo de la actividad y registro fotográfico del carnet de vacunación. 
4. Disentimiento firmado en caso de no aceptar la vacunación
5. Matriz de población atendida en cada entrega y para la ultima entrega matriz consolidada final.
6. Base de datos DE CANALIZACIÓN AL SERVICIO DE VACUNACIÓN  (Canalización Efectiva)
                                                    </t>
  </si>
  <si>
    <t>Realizar búsqueda activa de población mayor de 9 años para canalizar de manera efectiva al servicio de vacunación
- Niños y Niñas de 9 a 17 años para VPH. 
- Gestantes para DPT Acelular, Toxoide Tetánico
- Mujeres en edad fértil de 10 a 49 años para Toxoide Tetánico. 
- Población de 15 a 18 años para Fiebre Amarilla.</t>
  </si>
  <si>
    <t>Realizar 1 encuentro en el que se socialice la funcionalidad del dispositivo comunitario (CE) y realice la conformación del equipo de la Red Operativa:
* Profesionales de salud.
* Líderes del sector.
*Programas institucionales en salud educación.
* Cultura deporte y sector justicia
* Docentes.</t>
  </si>
  <si>
    <t>Realizar 1 encuentro en el que se socialice la funcionalidad del dispositivo comunitario (CE) y realice la conformación del equipo de la Red de Líderes de Opinión:
* Líderes sociales
* Líderes ambientales
* Líderes comunales
* Líderes religiosos
* Líderes juveniles
* Madres comunitarias, tenderos, entre otros.</t>
  </si>
  <si>
    <t xml:space="preserve">Elabore un (1) directorio con los datos personales y de contacto de los integrantes de la Red Operativa y Red de líderes de opinión (formales e informales). </t>
  </si>
  <si>
    <t>Crear campaña de divulgación a través de la elaboración de material IEC para brindar información a la comunidad del funcionamiento del dispositivo comunitario (CE) y  como se prestaran los servicios (programación, horarios de atención, importancia de la participación).</t>
  </si>
  <si>
    <t>Socializar las rutas integrales de atención en salud de los eventos de salud mental (rutas municipales) dirigido a la comunidad en general (docentes, líderes de juventudes, líderes de juntas de acción comunal, comerciantes, familiar, entre otros), con el fin de empoderarlos frente a una respuesta oportuna ante cualquier evento de salud mental.</t>
  </si>
  <si>
    <t>Realizar seguimiento a casos identificados en el dispositivo comunitario CE, a partir de los acuerdos establecidos y de los objetivos trazados.</t>
  </si>
  <si>
    <t>Elaborar un informe final (de acuerdo al Informe Tipo que se encuentra en Caja de Herramientas) que de cuenta del proceso de implementación del Dispositivo Comunitario - Centro de Escucha y realizar el diligenciamiento de la Matriz de población atendida relacionando la totalidad de las actividades ejecutadas (formato en Caja de Herramientas).</t>
  </si>
  <si>
    <t>Identificar casos en riesgo de salud mental (conducta suicida, violencia intrafamiliar, consumo de SPA, problemas/trastornos mentales y epilepsia), activar la ruta de eventos especificos de cada territorio y diligenciar la matriz de seguimiento a casos.</t>
  </si>
  <si>
    <t>Socializar el informe de la implementación del Dispositivo Comunitario - Centro de Escucha, a los integrantes del Comité del Buen Trato, teniendo en cuenta la Línea base, intervención, avances, transformaciones, oportunidades de mejora, entre otros.</t>
  </si>
  <si>
    <r>
      <t>Elaborar y aplicar</t>
    </r>
    <r>
      <rPr>
        <sz val="11"/>
        <color rgb="FFFF0000"/>
        <rFont val="Calibri"/>
        <family val="2"/>
        <scheme val="minor"/>
      </rPr>
      <t xml:space="preserve"> </t>
    </r>
    <r>
      <rPr>
        <sz val="11"/>
        <color theme="1"/>
        <rFont val="Calibri"/>
        <family val="2"/>
        <scheme val="minor"/>
      </rPr>
      <t>un instrumento cualitativo (entrevista semi-estructurada motivacional) que permita identificar las percepciones de la población sobre las problematicas en salud mental que mas se presentan en el territorio.</t>
    </r>
  </si>
  <si>
    <r>
      <t xml:space="preserve">Realizar 2 conversatorio con </t>
    </r>
    <r>
      <rPr>
        <b/>
        <sz val="11"/>
        <color rgb="FF000000"/>
        <rFont val="Calibri"/>
        <family val="2"/>
        <scheme val="minor"/>
      </rPr>
      <t xml:space="preserve"> poblaciones vulnerables ( mujeres y madres gestantes,  PVCA, desplazados, afrocolombianos, indigenas, LGBTIQ+, discapacidad, cuidadores, entre otros </t>
    </r>
    <r>
      <rPr>
        <sz val="11"/>
        <color rgb="FF000000"/>
        <rFont val="Calibri"/>
        <family val="2"/>
        <scheme val="minor"/>
      </rPr>
      <t>para identificar:                                                                                                                                    *Percepciones e imaginarios, creencias de la comunidad en temas de violencias, conducta suicida,trastornos mentales, epilepsia, consumo de sustancias psicoactivas y seguridad.  
*Conocer sus conflictos típicos y sus formas de resolverlos (mediación comunitaria).
*Factores de riesgo y factores protectores en salud mental.                                                                                                                                      *Identificar necesidades de la población.</t>
    </r>
  </si>
  <si>
    <r>
      <t xml:space="preserve">Realizar 1 conversatorio con </t>
    </r>
    <r>
      <rPr>
        <b/>
        <sz val="11"/>
        <color rgb="FF000000"/>
        <rFont val="Calibri"/>
        <family val="2"/>
        <scheme val="minor"/>
      </rPr>
      <t>líderes comunales</t>
    </r>
    <r>
      <rPr>
        <sz val="11"/>
        <color rgb="FF000000"/>
        <rFont val="Calibri"/>
        <family val="2"/>
        <scheme val="minor"/>
      </rPr>
      <t xml:space="preserve"> para identificar:                                                                                                                              *Percepciones e imaginarios, creencias de la comunidad en temas de violencias, conducta suicida,trastornos mentales, epilepsia, consumo de sustancias psicoactivas y seguridad.  
*Conocer sus conflictos típicos y sus formas de resolverlos (mediación comunitaria).
*Factores de riesgo y factores protectores en salud mental.                                                                                                                                      *Identificar necesidades de la población.</t>
    </r>
  </si>
  <si>
    <r>
      <t xml:space="preserve">Realizar un </t>
    </r>
    <r>
      <rPr>
        <b/>
        <sz val="11"/>
        <color rgb="FF000000"/>
        <rFont val="Calibri"/>
        <family val="2"/>
        <scheme val="minor"/>
      </rPr>
      <t>"Concurso de Talentos"</t>
    </r>
    <r>
      <rPr>
        <sz val="11"/>
        <color rgb="FF000000"/>
        <rFont val="Calibri"/>
        <family val="2"/>
        <scheme val="minor"/>
      </rPr>
      <t xml:space="preserve"> programas de recreación (música, deporte, teatro, entre otros) con los miembros de las juntas de acción comunal, para la promoción de la salud mental a través del reconocimiento de factores protectores y fomentar estilos de vida saludables.
* Socializar objetivos de la dinamica del concurso de talentos (inscripción de la jornada).
* Jornada de cierre en la que se informe sobre la importancia del autocuidado relacionado con la promoción de la salud mental.
</t>
    </r>
    <r>
      <rPr>
        <b/>
        <sz val="11"/>
        <color rgb="FF000000"/>
        <rFont val="Calibri"/>
        <family val="2"/>
        <scheme val="minor"/>
      </rPr>
      <t>(Culminar la jornada otorgando un reconocimiento de participación)</t>
    </r>
    <r>
      <rPr>
        <sz val="11"/>
        <color rgb="FF000000"/>
        <rFont val="Calibri"/>
        <family val="2"/>
        <scheme val="minor"/>
      </rPr>
      <t xml:space="preserve">
</t>
    </r>
  </si>
  <si>
    <t>Llevar a cabo reunión de articulación con coordinador/a de salud pública, coordinador/a PIC ESE, y quien maneje la información de vigilancia en salud pública con los datos de salud mental:                                   
*Analizar los eventos de salud mental de mayor ocurrencia en el territorio. 
*Identificar grupos poblacionales y territorios que podran ser potenciales beneficiarios del dispositivo comunitario (CE).</t>
  </si>
  <si>
    <t xml:space="preserve">1. Acta reunión
2. Listados de asistencia formato Código: M-PDS-GSP-GPSP-FR-091 VERSIÓN 6 en medio físico.
3. Registro fotográfico donde se evidencie el desarrollo de la actividad, al ejecutor y asistentes. </t>
  </si>
  <si>
    <t>FASE 1. ALISTAMIENTO</t>
  </si>
  <si>
    <t xml:space="preserve">                   FASE  2. IMPLEMENTACIÓN</t>
  </si>
  <si>
    <t>Apoyo a la implementación de los planes de acción de prevención (conducta suicida y violencia intrafamiliar); adopción, adaptación y socialización de las rutas integrales de atención de eventos especificos (violencia intrafamiliar, conducta suicida y SPA) en el marco de la Red de Salud Mental.</t>
  </si>
  <si>
    <t xml:space="preserve">Realizar actividades de estimulación cognitiva con el grupo de adulto mayor y centro de vida sensorial del municipio </t>
  </si>
  <si>
    <t xml:space="preserve">1. Directorio
</t>
  </si>
  <si>
    <t xml:space="preserve">1. Instrumento 
2. Registro fotográfico donde se evidencie el desarrollo de la actividad, al ejecutor y asistentes. 
3. Instrumentos aplicados
</t>
  </si>
  <si>
    <t xml:space="preserve">1. Material IEC  
                                                                                                                                </t>
  </si>
  <si>
    <r>
      <rPr>
        <b/>
        <sz val="11"/>
        <rFont val="Calibri"/>
        <family val="2"/>
        <scheme val="minor"/>
      </rPr>
      <t>1.</t>
    </r>
    <r>
      <rPr>
        <sz val="11"/>
        <rFont val="Calibri"/>
        <family val="2"/>
        <scheme val="minor"/>
      </rPr>
      <t xml:space="preserve"> Informe de Actividades PIC
</t>
    </r>
    <r>
      <rPr>
        <b/>
        <sz val="11"/>
        <rFont val="Calibri"/>
        <family val="2"/>
        <scheme val="minor"/>
      </rPr>
      <t>2.</t>
    </r>
    <r>
      <rPr>
        <sz val="11"/>
        <rFont val="Calibri"/>
        <family val="2"/>
        <scheme val="minor"/>
      </rPr>
      <t xml:space="preserve"> Listados de asistencia formato Código: M-PDS-GSP-GPSP-FR-091 </t>
    </r>
    <r>
      <rPr>
        <b/>
        <sz val="11"/>
        <rFont val="Calibri"/>
        <family val="2"/>
        <scheme val="minor"/>
      </rPr>
      <t>VERSIÓN 6</t>
    </r>
    <r>
      <rPr>
        <sz val="11"/>
        <rFont val="Calibri"/>
        <family val="2"/>
        <scheme val="minor"/>
      </rPr>
      <t xml:space="preserve"> en medio físico.
</t>
    </r>
    <r>
      <rPr>
        <b/>
        <sz val="11"/>
        <rFont val="Calibri"/>
        <family val="2"/>
        <scheme val="minor"/>
      </rPr>
      <t>3.</t>
    </r>
    <r>
      <rPr>
        <sz val="11"/>
        <rFont val="Calibri"/>
        <family val="2"/>
        <scheme val="minor"/>
      </rPr>
      <t xml:space="preserve"> Planes de Acción</t>
    </r>
  </si>
  <si>
    <r>
      <rPr>
        <b/>
        <sz val="11"/>
        <rFont val="Calibri"/>
        <family val="2"/>
        <scheme val="minor"/>
      </rPr>
      <t>1.</t>
    </r>
    <r>
      <rPr>
        <sz val="11"/>
        <rFont val="Calibri"/>
        <family val="2"/>
        <scheme val="minor"/>
      </rPr>
      <t xml:space="preserve"> Informe de Actividades PIC
</t>
    </r>
    <r>
      <rPr>
        <b/>
        <sz val="11"/>
        <rFont val="Calibri"/>
        <family val="2"/>
        <scheme val="minor"/>
      </rPr>
      <t>2.</t>
    </r>
    <r>
      <rPr>
        <sz val="11"/>
        <rFont val="Calibri"/>
        <family val="2"/>
        <scheme val="minor"/>
      </rPr>
      <t xml:space="preserve"> Listados de asistencia formato Código: M-PDS-GSP-GPSP-FR-091 </t>
    </r>
    <r>
      <rPr>
        <b/>
        <sz val="11"/>
        <rFont val="Calibri"/>
        <family val="2"/>
        <scheme val="minor"/>
      </rPr>
      <t>VERSIÓN 6</t>
    </r>
    <r>
      <rPr>
        <sz val="11"/>
        <rFont val="Calibri"/>
        <family val="2"/>
        <scheme val="minor"/>
      </rPr>
      <t xml:space="preserve"> en medio físico.
</t>
    </r>
    <r>
      <rPr>
        <b/>
        <sz val="11"/>
        <rFont val="Calibri"/>
        <family val="2"/>
        <scheme val="minor"/>
      </rPr>
      <t>3.</t>
    </r>
    <r>
      <rPr>
        <sz val="11"/>
        <rFont val="Calibri"/>
        <family val="2"/>
        <scheme val="minor"/>
      </rPr>
      <t xml:space="preserve"> Registro fotográfico donde se evidencie el desarrollo de la actividad, al ejecutor y asistentes. 
</t>
    </r>
    <r>
      <rPr>
        <b/>
        <sz val="11"/>
        <rFont val="Calibri"/>
        <family val="2"/>
        <scheme val="minor"/>
      </rPr>
      <t>4.</t>
    </r>
    <r>
      <rPr>
        <sz val="11"/>
        <rFont val="Calibri"/>
        <family val="2"/>
        <scheme val="minor"/>
      </rPr>
      <t xml:space="preserve"> Matriz de población atendida en cada entrega y para la ultima entrega matriz consolidada final.
</t>
    </r>
    <r>
      <rPr>
        <b/>
        <sz val="11"/>
        <rFont val="Calibri"/>
        <family val="2"/>
        <scheme val="minor"/>
      </rPr>
      <t xml:space="preserve">5. </t>
    </r>
    <r>
      <rPr>
        <sz val="11"/>
        <rFont val="Calibri"/>
        <family val="2"/>
        <scheme val="minor"/>
      </rPr>
      <t>Cronograma</t>
    </r>
  </si>
  <si>
    <r>
      <rPr>
        <b/>
        <sz val="11"/>
        <rFont val="Calibri"/>
        <family val="2"/>
        <scheme val="minor"/>
      </rPr>
      <t>1.</t>
    </r>
    <r>
      <rPr>
        <sz val="11"/>
        <rFont val="Calibri"/>
        <family val="2"/>
        <scheme val="minor"/>
      </rPr>
      <t xml:space="preserve"> Informe de Actividades PIC
</t>
    </r>
    <r>
      <rPr>
        <b/>
        <sz val="11"/>
        <rFont val="Calibri"/>
        <family val="2"/>
        <scheme val="minor"/>
      </rPr>
      <t>2.</t>
    </r>
    <r>
      <rPr>
        <sz val="11"/>
        <rFont val="Calibri"/>
        <family val="2"/>
        <scheme val="minor"/>
      </rPr>
      <t xml:space="preserve"> Listados de asistencia formato Código: M-PDS-GSP-GPSP-FR-091 </t>
    </r>
    <r>
      <rPr>
        <b/>
        <sz val="11"/>
        <rFont val="Calibri"/>
        <family val="2"/>
        <scheme val="minor"/>
      </rPr>
      <t>VERSIÓN 6</t>
    </r>
    <r>
      <rPr>
        <sz val="11"/>
        <rFont val="Calibri"/>
        <family val="2"/>
        <scheme val="minor"/>
      </rPr>
      <t xml:space="preserve"> en medio físico.
</t>
    </r>
    <r>
      <rPr>
        <b/>
        <sz val="11"/>
        <rFont val="Calibri"/>
        <family val="2"/>
        <scheme val="minor"/>
      </rPr>
      <t>3.</t>
    </r>
    <r>
      <rPr>
        <sz val="11"/>
        <rFont val="Calibri"/>
        <family val="2"/>
        <scheme val="minor"/>
      </rPr>
      <t xml:space="preserve"> Registro fotográfico donde se evidencie el desarrollo de la actividad, al ejecutor y asistentes. 
</t>
    </r>
    <r>
      <rPr>
        <b/>
        <sz val="11"/>
        <rFont val="Calibri"/>
        <family val="2"/>
        <scheme val="minor"/>
      </rPr>
      <t>4.</t>
    </r>
    <r>
      <rPr>
        <sz val="11"/>
        <rFont val="Calibri"/>
        <family val="2"/>
        <scheme val="minor"/>
      </rPr>
      <t xml:space="preserve"> Matriz de población atendida en cada entrega y para la ultima entrega matriz consolidada final.
</t>
    </r>
  </si>
  <si>
    <t>Desarrollar 2 capacitaciónes dirigidas a la familia y/o  comunidad  en detección temprana, señales de alarma y factores de riesgo del consumo de SPA (ALCOHOL Y MARIHUANA)  para fortalecer el autocuidado.</t>
  </si>
  <si>
    <t>1. Informe de Actividades PIC
2. Listados de asistencia formato Código: M-PDS-GSP-GPSP-FR-091 VERSIÓN 6 en medio físico.
3. Registro fotográfico donde se evidencie el desarrollo de la actividad, al ejecutor y asistentes. 
4. Matriz de población atendida en cada entrega y para la ultima entrega matriz consolidada final.
5. Rutas de Atención</t>
  </si>
  <si>
    <t xml:space="preserve">1. Listados de asistencia formato Código: M-PDS-GSP-GPSP-FR-091 VERSIÓN 6 en medio físico.
2. Fichas deseguimiento psicosocial
3. Formato de canalización
4. Instrumentos de tamizaje aplicados
5. Registro fotográfico donde se evidencie el desarrollo de la actividad, al ejecutor y asistentes. 
6. Matriz de población atendida en cada entrega y para la ultima entrega matriz consolidada final.
</t>
  </si>
  <si>
    <t xml:space="preserve">Realizar un trabajo de campo donde se socialice a la comunidad y todos los actores sobre el funcionamiento del centro de escucha en el territorio, con el objetivo de motivar a la comunidad a participar, se sugiere utilizar técnicas que ayuden a construir relaciones con las personas e iniciar procesos como la entrevista motivacional, la intervención breve y las técnicas de enganche entre otras. </t>
  </si>
  <si>
    <r>
      <t>Realizar 2 encuentros a tráves de los cuales se capacite y se establezcan acuerdos con el equipo de la</t>
    </r>
    <r>
      <rPr>
        <b/>
        <sz val="11"/>
        <color rgb="FF000000"/>
        <rFont val="Calibri"/>
        <family val="2"/>
        <scheme val="minor"/>
      </rPr>
      <t xml:space="preserve"> Red Operativa y Red de Líderes de Opinión</t>
    </r>
    <r>
      <rPr>
        <sz val="11"/>
        <color rgb="FF000000"/>
        <rFont val="Calibri"/>
        <family val="2"/>
        <scheme val="minor"/>
      </rPr>
      <t xml:space="preserve"> en los giuientes temas:
* Inducción Centro de escucha.
* Socialización rutas de atención en salud mental. 
* Establecimiento de plan de trabajo: acuerdos, funciones, horarios de atención, oferta de servicios y compromisos de cada actor involucrado y equipos de trabajo (institucionales o comunitarios) para operar el dispositivo comunitario (CE). 
Considere e incluya en el cronograma, espacios de agendamiento en los que realice escucha activa personalizada a quienes durante el desarrollo de las actividades, se identifique que requieren del servicio y/o lo soliciten.
</t>
    </r>
    <r>
      <rPr>
        <b/>
        <i/>
        <sz val="11"/>
        <color rgb="FF000000"/>
        <rFont val="Calibri"/>
        <family val="2"/>
        <scheme val="minor"/>
      </rPr>
      <t>Estas acciones se deben realizar de manera conjunta con todos los actores involucrados.</t>
    </r>
  </si>
  <si>
    <r>
      <t xml:space="preserve">Realizar 2 concursos </t>
    </r>
    <r>
      <rPr>
        <b/>
        <sz val="11"/>
        <color rgb="FF202124"/>
        <rFont val="Calibri"/>
        <family val="2"/>
        <scheme val="minor"/>
      </rPr>
      <t>"informando con conciencia"</t>
    </r>
    <r>
      <rPr>
        <sz val="11"/>
        <color rgb="FF202124"/>
        <rFont val="Calibri"/>
        <family val="2"/>
        <scheme val="minor"/>
      </rPr>
      <t xml:space="preserve"> en el que se promueva la participacion con la creacion de memes, con un mínimo de 10 participantes (IED, Escuelas de formacion artistica y cultural, deportiva, entre otras),</t>
    </r>
    <r>
      <rPr>
        <b/>
        <sz val="11"/>
        <color rgb="FF202124"/>
        <rFont val="Calibri"/>
        <family val="2"/>
        <scheme val="minor"/>
      </rPr>
      <t xml:space="preserve"> que permita  sensibilizar a las personas para el manejo adecuado de las redes sociales  y medios de difusión masivos, privados, públicos y comunitarios, en el abordaje de las temáticas de salud mental</t>
    </r>
    <r>
      <rPr>
        <sz val="11"/>
        <color rgb="FF202124"/>
        <rFont val="Calibri"/>
        <family val="2"/>
        <scheme val="minor"/>
      </rPr>
      <t xml:space="preserve"> desde un enfoque positivo evitando el sensacionalismo o amarillismo, el lenguaje despectivo o etiquetador y los comentarios prejuiciosos y discriminatorios.</t>
    </r>
  </si>
  <si>
    <r>
      <t xml:space="preserve">Desarrollar 4 actividades </t>
    </r>
    <r>
      <rPr>
        <b/>
        <sz val="11"/>
        <color rgb="FF202124"/>
        <rFont val="Calibri"/>
        <family val="2"/>
        <scheme val="minor"/>
      </rPr>
      <t>"La emergencia"</t>
    </r>
    <r>
      <rPr>
        <sz val="11"/>
        <color rgb="FF202124"/>
        <rFont val="Calibri"/>
        <family val="2"/>
        <scheme val="minor"/>
      </rPr>
      <t xml:space="preserve"> utilizando metodologias (obras de teatro, juegos de roles, etc) con estudiantes de primaria y bachillerato de la IED Jose Gregorio Salas a través de la cual se sensibilice sobre ¿qué hacer en un evento de emergencia?.</t>
    </r>
  </si>
  <si>
    <r>
      <t>Realizar 2 jornadas "</t>
    </r>
    <r>
      <rPr>
        <b/>
        <sz val="11"/>
        <color theme="1"/>
        <rFont val="Calibri"/>
        <family val="2"/>
        <scheme val="minor"/>
      </rPr>
      <t>activa la vida</t>
    </r>
    <r>
      <rPr>
        <sz val="11"/>
        <color theme="1"/>
        <rFont val="Calibri"/>
        <family val="2"/>
        <scheme val="minor"/>
      </rPr>
      <t xml:space="preserve">" dirigida a la población en general en la que se proponga actividades (zumba, carrera atlética, aeróbicos, danza, ciclismo, yoga, lectura entre otras) en articulación con diferentes sectores, para promover los estilos de vida saludables, el autocuidado y la salud mental. </t>
    </r>
  </si>
  <si>
    <t xml:space="preserve">1. Listados de asistencia formato Código: M-PDS-GSP-GPSP-FR-091 VERSIÓN 6 en medio físico.
2. Fichas de seguimiento psicosocial
3. Formato de canalización
4. Instrumentos de tamizaje aplicados
5. Registro fotográfico donde se evidencie el desarrollo de la actividad, al ejecutor y asistentes. 
6. Matriz de población atendida en cada entrega y para la ultima entrega matriz consolidada final.
</t>
  </si>
  <si>
    <t>1. Informe  actividades
2. Matriz Fichas técnicas de registro
3. Matriz de Poblacion atendida</t>
  </si>
  <si>
    <t>1. Informe Tipo de actividades
2. Matriz de Poblacion atendida</t>
  </si>
  <si>
    <t xml:space="preserve">1. Informe de Actividades PIC 
2. Informe tipo con acciones  finales 
3. Listado de Asistencia
</t>
  </si>
  <si>
    <t xml:space="preserve">
Juventud
Adultez
Vejez</t>
  </si>
  <si>
    <t>Adolescencia
Juventud</t>
  </si>
  <si>
    <t xml:space="preserve">Infancia
Adolescencia 
Juventud
Adultez
Vejez
</t>
  </si>
  <si>
    <t xml:space="preserve">General
</t>
  </si>
  <si>
    <t xml:space="preserve">
Adolescencia
Juventud
Adultez
Vejez</t>
  </si>
  <si>
    <t xml:space="preserve">
Adolescencia
Juventud
Adultez </t>
  </si>
  <si>
    <t>Infancia
Adolescencia</t>
  </si>
  <si>
    <r>
      <rPr>
        <b/>
        <sz val="11"/>
        <color rgb="FF000000"/>
        <rFont val="Calibri"/>
        <family val="2"/>
        <scheme val="minor"/>
      </rPr>
      <t>Realizar escucha activa, Derivación y/o canalización de casos a la red de servicios:</t>
    </r>
    <r>
      <rPr>
        <sz val="11"/>
        <color rgb="FF000000"/>
        <rFont val="Calibri"/>
        <family val="2"/>
        <scheme val="minor"/>
      </rPr>
      <t xml:space="preserve"> Brinde orientación y escucha a grupos comunales, familias, grupos de estudiantes, habitantes de calle u otros grupos de interés; durante las actividades realizadas identifique factores de riesgos en las personas y establezca un horario donde se pueda brindar un espacio de escucha activa y orientación a las personas que lo requieran.
* Escucha activa.
* Evaluar necesidades y nivel del riesgo de las personas a quienes se les brinda escucha y orientación. Identifique factores de riesgo y factores protectores.                                                                                                 
* Aplique intrumentos de tamizaje e identifique niveles de riesgo relacionados con la salud mental.                                                                                              
* Derivar o canalizar según corresponda la necesidad de cada persona.                                                                                * Activar red de apoyo primaria.                                                                </t>
    </r>
  </si>
  <si>
    <t>Realizar 4  encuentros con estudiantes de los grados 10° y 11° de la IED PIO XII y JGS, para el desarrollo de habilidades socioemocionales y éticas (autoconocimiento, manejo de emociones y sentimiento, empatía, comunicación asertiva, relaciones interpersonales, toma de decisiones, manejo de problemas y conflictos, pensamientos creativo, pensamiento crítico y manejo de tensiones y estrés)  a través del análisis de casos problematizadores que permitan el empoderamiento individual, familiar y comunitario para la promoción de la salud física y mental.</t>
  </si>
  <si>
    <t>I10405
INFORMACION EN SALUD PARA LA PROMOCIÓN DE LA SALUD VISUAL</t>
  </si>
  <si>
    <t>I10207
INFORMACIÓN EN SALUD EN DERECHOS SEXUALES Y REPRODUCTIVOS Y EQUIDAD DE GÉNERO</t>
  </si>
  <si>
    <t xml:space="preserve">I10101
INFORMACIÓN EN SALUD PARA LA PROMOCIÓN DE LA SALUD MENTAL	</t>
  </si>
  <si>
    <t>I30101
ACOMPAÑAMIENTO AL INDIVIDUO Y LA FAMILIA EN LOS CENTROS DE ESCUCHA</t>
  </si>
  <si>
    <t>I30102
ADMINISTRACIÓN [APLICACIÓN] DE ENTREVISTA MOTIVACIONAL</t>
  </si>
  <si>
    <t>I302
CONFORMACIÓN Y FORTALECIMIENTO DE REDES FAMILIARES, COMUNITARIAS Y SOCIALES</t>
  </si>
  <si>
    <t>I30304
CARACTERIZACIÓN DEL ENTORNO COMUNITARIO</t>
  </si>
  <si>
    <t>I11101
EDUCACIÓN Y COMUNICACIÓN PARA LA PROMOCIÓN DE LA SALUD MENTAL</t>
  </si>
  <si>
    <t>I30103
ADMINISTRACIÓN [APLICACIÓN] DE INTERVENCIÓN BREVE</t>
  </si>
  <si>
    <t>I10104
INFORMACIÓN EN SALUD PARA EL FORTALECIMIENTO DE FACTORES PROTECTORES FRENTE AL CONSUMO DE SUSTANCIAS PSICOACTIVAS</t>
  </si>
  <si>
    <t>Realizar 2 encuentros con padres, madres, NNA y otros integrantes de la familia, para desarrollar habilidades en el abordaje de situaciones de riesgo (presión de grupo, acoso escolar, ciber acoso, etc.) y desarrollo de habilidades para la resolución asertiva de conflictos y comunicación asertiva.</t>
  </si>
  <si>
    <t>Realizar búsqueda activa de susceptibles de la Campaña de Vacunación contra Sarampión Rubeola CVS de las cohortes de 2010 al 2019, que no fueron captados en años anteriores.</t>
  </si>
  <si>
    <t xml:space="preserve">1. Informe de Actividades PIC
2. Listados de asistencia formato Código: M-PDS-GSP-GPSP-FR-091 VERSIÓN 6 en medio físico.
3. Registro fotográfico donde se evidencie el desarrollo de la actividad y registro fotográfico del carnet de vacunación. 
4. Matriz de población atendida en cada entrega y para la ultima entrega matriz consolidada final.
                                                    </t>
  </si>
  <si>
    <t xml:space="preserve">1. Informe de Actividades PIC
2. Registro fotográfico donde se evidencie el desarrollo de la actividad.                                                    </t>
  </si>
  <si>
    <t xml:space="preserve">Realizar estrategias IEC, con el fin de sensibilizar a padres, madres, cuidadores, adolescentes, docentes y comunidad en general, sobre la importancia de la vacunación, la correcta identificación  de vacunas pendientes, beneficios de la vacunación, aclarar mitos, falsas creencias y conocimiento de cuidados adecuados pos-vacunación, entre otros. </t>
  </si>
  <si>
    <t>Realizar jornada de Conmemoración del día Mundial sin TABACO, Dia Mundial de la Actividad Física y de la Semana de Habitos de vida saludable.</t>
  </si>
  <si>
    <t>Realizar sesión de rumba aeróbica dirigida a la población de adultos y adultos mayores, con enfoque en la actividad física y la prevención de enfermedades no transmisibles para promover una cultura de autocuidado y un envejecimiento activo entre los participantes.</t>
  </si>
  <si>
    <t>Realizar campañas de sensibilización dirigida a personal de establecimientos (droguerías, supermercados,  tiendas,  bares,  ferreterías, etc.), en la venta responsable de productos que puedan considerarse de riesgo para la salud de las personas del municipio y la no venta de bebidas embriagantes a menores de edad.</t>
  </si>
  <si>
    <t xml:space="preserve">Realizar seguimiento y orientacion de los casos priorizados por las Auxiliares de EnfermerÍa, de acuerdo a la caracterización y riesgos definidos en la ficha APS, </t>
  </si>
  <si>
    <t>I10501-INFORMACIÓN EN SALUD EN PRÁCTICAS DE CUIDADO DE LA SALUD EN EL TRABAJO</t>
  </si>
  <si>
    <t>Educar por medio de actividades lúdicas a Gestantes, cuidadores y personas con discapacidad, sobre la importancia de la actividad fisica, como medida preventiva de enfermedades crónicas, sobrecargas y lesiones por actividades repetitivas.</t>
  </si>
  <si>
    <t>Realizar estrategias de IEC a la comunidad en general sobre la importancia de la actividad fisica y los beneficios para prevención de enfermedades crónicas</t>
  </si>
  <si>
    <t>Realizar actividades de prevención de riesgo ergonómico en sectores formales y trabajadores de la economía popular y comunitaria del área rural y urbana del municipio, para modificar posturas,  generar el hábito de movimiento en el trabajador y promover una cultura de autocuidado para un envejecimiento activo. .</t>
  </si>
  <si>
    <t>Fisioterapeuta</t>
  </si>
  <si>
    <t>Informar y ofertar el servicio de vacunación de manera gratuita y sin barreras a todas las personas del área rural y urbana del municipio</t>
  </si>
  <si>
    <t>Realizar procesos lúdico pedagógicos en el que se fomente la actividad física en niños de la primera infancia y sus cuidadores, para promover un estilo de vida saludable desde una edad temprana, como factor clave para la prevención de enfermedades no transmisibles, el fomento del envejecimiento activo y la promoción de una cultura de autocuidado.</t>
  </si>
  <si>
    <t>Realizar actividades ludicas de promoción de las salud, con Adolescentes de las IED José Gregorio Salas y PIO XII, a traves de alimetación saludable, actividad física y no consumo de alcohol y tabaco, enmarcadas desde la estrategia Cundinamarca vive Saluldable.
Es importante resaltar la relevancia de estos hábitos como medidas preventivas de enfermedades no transmisibles y promover una cultura de autocuidado.</t>
  </si>
  <si>
    <t>Realizar actividades ludicas de promoción de las salud, con niños de Infancia de las IED José Gregorio Salas y PIO XII, a traves de alimetación saludable, actividad física y no consumo de alcohol y tabaco, enmarcadas desde la estrategia Cundinamarca vive Saluldable.
Es importante resaltar la relevancia de estos hábitos como medidas preventivas de enfermedades no transmisibles y, como cultura de autocuidado y envejecimiento activo.</t>
  </si>
  <si>
    <t>Adultez
Vejez</t>
  </si>
  <si>
    <t>Infancia</t>
  </si>
  <si>
    <t>Realizar la caracterización del entorno hogar utilizando la Ficha AIEPI Comunitario, cubriendo como mínimo el 40% de la población de primera infancia e infancia registrada en el territorio, priorizando a los menores más vulnerables.</t>
  </si>
  <si>
    <r>
      <t xml:space="preserve">Realizar 2 conversatorios con </t>
    </r>
    <r>
      <rPr>
        <b/>
        <sz val="11"/>
        <color theme="1"/>
        <rFont val="Calibri"/>
        <family val="2"/>
        <scheme val="minor"/>
      </rPr>
      <t>adolescentes y jóvenes de las IED Jose Gregorio Salas y PIO XII</t>
    </r>
    <r>
      <rPr>
        <sz val="11"/>
        <color theme="1"/>
        <rFont val="Calibri"/>
        <family val="2"/>
        <scheme val="minor"/>
      </rPr>
      <t xml:space="preserve"> para identificar:                                                                                                             *Percepciones e imaginarios, creencias de la comunidad en temas de violencias, conducta suicida,trastornos mentales, epilepsia, consumo de sustancias psicoactivas y seguridad.  
*Conocer sus conflictos típicos y sus formas de resolverlos (mediación comunitaria).
*Factores de riesgo y factores protectores en salud mental.                                                                                                                                      
*Identificar necesidades de la población.</t>
    </r>
  </si>
  <si>
    <r>
      <t xml:space="preserve">Realizar 2 conversatorios con </t>
    </r>
    <r>
      <rPr>
        <b/>
        <sz val="11"/>
        <color rgb="FF000000"/>
        <rFont val="Calibri"/>
        <family val="2"/>
        <scheme val="minor"/>
      </rPr>
      <t>Personas mayores</t>
    </r>
    <r>
      <rPr>
        <sz val="11"/>
        <color rgb="FF000000"/>
        <rFont val="Calibri"/>
        <family val="2"/>
        <scheme val="minor"/>
      </rPr>
      <t xml:space="preserve"> para identificar:                                                                                                                      *Percepciones e imaginarios, rituales creencias de la comunidad en temas de violencias, conducta suicida, trastornos mentales, epilepsia y consumo de sustancias psicoactivas.                                                                                 *Conocer sus conflictos típicos y sus formas de resolverlos (mediación comunitaria).                                                                              
*Factores de riesgo y factores protectores en salud mental.                                                                                                                                      *Identificar necesidades de la población.                                                  </t>
    </r>
  </si>
  <si>
    <t>Realizar acciones de información, educación y comunicación -IEC dirigidas a la comunidad en general acerca de: 
* Prevención, Identificación y Activación de Rutas de las Violencias de género, Violencia contra las mujeres y ataque con agentes químicos.
* Reconocimiento del cuerpo.
* Nuevas masculinidades y rol del hombre en el hogar.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</si>
</sst>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0"/>
    <numFmt numFmtId="165" formatCode="_-&quot;$&quot;\ * #,##0_-;\-&quot;$&quot;\ * #,##0_-;_-&quot;$&quot;\ * &quot;-&quot;??_-;_-@_-"/>
  </numFmts>
  <fonts count="5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6"/>
      <name val="Arial"/>
      <family val="2"/>
    </font>
    <font>
      <b/>
      <sz val="20"/>
      <name val="Arial"/>
      <family val="2"/>
    </font>
    <font>
      <sz val="18"/>
      <name val="Calibri"/>
      <family val="2"/>
      <scheme val="minor"/>
    </font>
    <font>
      <b/>
      <sz val="11"/>
      <color theme="1"/>
      <name val="Calibri"/>
      <family val="2"/>
      <scheme val="minor"/>
    </font>
    <font>
      <sz val="12"/>
      <name val="Times New Roman"/>
      <family val="1"/>
    </font>
    <font>
      <sz val="11"/>
      <name val="Calibri"/>
      <family val="2"/>
      <scheme val="minor"/>
    </font>
    <font>
      <b/>
      <sz val="10"/>
      <color rgb="FF000000"/>
      <name val="Tahoma"/>
      <family val="2"/>
    </font>
    <font>
      <sz val="10"/>
      <color rgb="FF000000"/>
      <name val="Tahoma"/>
      <family val="2"/>
    </font>
    <font>
      <sz val="10"/>
      <name val="Calibri"/>
      <family val="2"/>
      <scheme val="minor"/>
    </font>
    <font>
      <b/>
      <sz val="11"/>
      <color theme="5" tint="-0.249977111117893"/>
      <name val="Calibri"/>
      <family val="2"/>
      <scheme val="minor"/>
    </font>
    <font>
      <b/>
      <sz val="11"/>
      <color rgb="FF00B050"/>
      <name val="Calibri"/>
      <family val="2"/>
      <scheme val="minor"/>
    </font>
    <font>
      <b/>
      <sz val="11"/>
      <color rgb="FFFF0000"/>
      <name val="Calibri"/>
      <family val="2"/>
      <scheme val="minor"/>
    </font>
    <font>
      <b/>
      <sz val="11"/>
      <color theme="5"/>
      <name val="Calibri"/>
      <family val="2"/>
      <scheme val="minor"/>
    </font>
    <font>
      <b/>
      <sz val="11"/>
      <color rgb="FF00B0F0"/>
      <name val="Calibri"/>
      <family val="2"/>
      <scheme val="minor"/>
    </font>
    <font>
      <b/>
      <sz val="11"/>
      <color rgb="FF7030A0"/>
      <name val="Calibri"/>
      <family val="2"/>
      <scheme val="minor"/>
    </font>
    <font>
      <b/>
      <sz val="11"/>
      <color rgb="FF66FF33"/>
      <name val="Calibri"/>
      <family val="2"/>
      <scheme val="minor"/>
    </font>
    <font>
      <b/>
      <sz val="11"/>
      <color rgb="FFFEC200"/>
      <name val="Calibri"/>
      <family val="2"/>
      <scheme val="minor"/>
    </font>
    <font>
      <b/>
      <sz val="11"/>
      <color rgb="FF00FFFF"/>
      <name val="Calibri"/>
      <family val="2"/>
      <scheme val="minor"/>
    </font>
    <font>
      <b/>
      <sz val="16"/>
      <name val="Arial"/>
      <family val="2"/>
    </font>
    <font>
      <sz val="11"/>
      <color theme="1"/>
      <name val="Calibri"/>
      <family val="2"/>
      <scheme val="minor"/>
    </font>
    <font>
      <sz val="10"/>
      <color theme="1"/>
      <name val="Calibri"/>
      <family val="2"/>
      <scheme val="minor"/>
    </font>
    <font>
      <b/>
      <sz val="11"/>
      <name val="Arial"/>
      <family val="2"/>
    </font>
    <font>
      <sz val="10.5"/>
      <name val="Calibri"/>
      <family val="2"/>
      <scheme val="minor"/>
    </font>
    <font>
      <sz val="10.3"/>
      <name val="Calibri"/>
      <family val="2"/>
      <scheme val="minor"/>
    </font>
    <font>
      <sz val="10.5"/>
      <color theme="1"/>
      <name val="Calibri"/>
      <family val="2"/>
      <scheme val="minor"/>
    </font>
    <font>
      <sz val="11"/>
      <color theme="1"/>
      <name val="Arial"/>
      <family val="2"/>
    </font>
    <font>
      <b/>
      <sz val="14"/>
      <color theme="1"/>
      <name val="Arial"/>
      <family val="2"/>
    </font>
    <font>
      <sz val="11"/>
      <name val="Arial"/>
      <family val="2"/>
    </font>
    <font>
      <sz val="14"/>
      <name val="Calibri"/>
      <family val="2"/>
      <scheme val="minor"/>
    </font>
    <font>
      <sz val="14"/>
      <color theme="1"/>
      <name val="Calibri"/>
      <family val="2"/>
      <scheme val="minor"/>
    </font>
    <font>
      <b/>
      <sz val="11"/>
      <name val="Calibri"/>
      <family val="2"/>
      <scheme val="minor"/>
    </font>
    <font>
      <sz val="11"/>
      <color rgb="FFFF0000"/>
      <name val="Calibri"/>
      <family val="2"/>
      <scheme val="minor"/>
    </font>
    <font>
      <b/>
      <sz val="10.5"/>
      <name val="Calibri"/>
      <family val="2"/>
      <scheme val="minor"/>
    </font>
    <font>
      <b/>
      <sz val="9"/>
      <color theme="1"/>
      <name val="Arial"/>
      <family val="2"/>
    </font>
    <font>
      <sz val="11"/>
      <color rgb="FF000000"/>
      <name val="Calibri"/>
      <family val="2"/>
      <scheme val="minor"/>
    </font>
    <font>
      <b/>
      <sz val="11"/>
      <color rgb="FF000000"/>
      <name val="Calibri"/>
      <family val="2"/>
      <scheme val="minor"/>
    </font>
    <font>
      <b/>
      <i/>
      <sz val="11"/>
      <color rgb="FF000000"/>
      <name val="Calibri"/>
      <family val="2"/>
      <scheme val="minor"/>
    </font>
    <font>
      <sz val="11"/>
      <color rgb="FF202124"/>
      <name val="Calibri"/>
      <family val="2"/>
      <scheme val="minor"/>
    </font>
    <font>
      <b/>
      <sz val="11"/>
      <color rgb="FF202124"/>
      <name val="Calibri"/>
      <family val="2"/>
      <scheme val="minor"/>
    </font>
    <font>
      <b/>
      <sz val="9"/>
      <color theme="1"/>
      <name val="Calibri"/>
      <family val="2"/>
      <scheme val="minor"/>
    </font>
  </fonts>
  <fills count="6">
    <fill>
      <patternFill patternType="none"/>
    </fill>
    <fill>
      <patternFill patternType="gray125"/>
    </fill>
    <fill>
      <patternFill patternType="solid">
        <fgColor theme="0" tint="-0.34998626667073579"/>
        <bgColor rgb="FFECEEEF"/>
      </patternFill>
    </fill>
    <fill>
      <patternFill patternType="solid">
        <fgColor theme="0" tint="-0.34998626667073579"/>
        <bgColor theme="0" tint="-0.34998626667073579"/>
      </patternFill>
    </fill>
    <fill>
      <patternFill patternType="solid">
        <fgColor theme="0"/>
        <bgColor indexed="64"/>
      </patternFill>
    </fill>
    <fill>
      <patternFill patternType="solid">
        <fgColor rgb="FFFFFF00"/>
        <bgColor indexed="64"/>
      </patternFill>
    </fill>
  </fills>
  <borders count="21">
    <border>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rgb="FF000000"/>
      </left>
      <right style="thin">
        <color auto="1"/>
      </right>
      <top/>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top/>
      <bottom/>
      <diagonal/>
    </border>
    <border>
      <left style="thin">
        <color rgb="FF000000"/>
      </left>
      <right/>
      <top/>
      <bottom style="thin">
        <color auto="1"/>
      </bottom>
      <diagonal/>
    </border>
    <border>
      <left style="thin">
        <color auto="1"/>
      </left>
      <right/>
      <top/>
      <bottom style="thin">
        <color auto="1"/>
      </bottom>
      <diagonal/>
    </border>
    <border>
      <left style="thin">
        <color rgb="FF000000"/>
      </left>
      <right/>
      <top/>
      <bottom style="thin">
        <color rgb="FF000000"/>
      </bottom>
      <diagonal/>
    </border>
  </borders>
  <cellStyleXfs count="6">
    <xf numFmtId="0" fontId="0" fillId="0" borderId="0"/>
    <xf numFmtId="44" fontId="29" fillId="0" borderId="0" applyFont="0" applyFill="0" applyBorder="0" applyAlignment="0" applyProtection="0"/>
    <xf numFmtId="0" fontId="9" fillId="0" borderId="0"/>
    <xf numFmtId="44" fontId="9" fillId="0" borderId="0" applyFont="0" applyFill="0" applyBorder="0" applyAlignment="0" applyProtection="0"/>
    <xf numFmtId="0" fontId="7" fillId="0" borderId="0"/>
    <xf numFmtId="44" fontId="7" fillId="0" borderId="0" applyFont="0" applyFill="0" applyBorder="0" applyAlignment="0" applyProtection="0"/>
  </cellStyleXfs>
  <cellXfs count="102">
    <xf numFmtId="0" fontId="0" fillId="0" borderId="0" xfId="0"/>
    <xf numFmtId="0" fontId="10" fillId="2" borderId="5" xfId="0" applyFont="1" applyFill="1" applyBorder="1" applyAlignment="1">
      <alignment horizontal="center" vertical="center" wrapText="1"/>
    </xf>
    <xf numFmtId="0" fontId="12" fillId="0" borderId="0" xfId="0" applyFont="1"/>
    <xf numFmtId="0" fontId="13" fillId="0" borderId="0" xfId="0" applyFont="1"/>
    <xf numFmtId="0" fontId="14" fillId="0" borderId="0" xfId="0" applyFont="1"/>
    <xf numFmtId="0" fontId="0" fillId="0" borderId="0" xfId="0" applyAlignment="1">
      <alignment vertical="center"/>
    </xf>
    <xf numFmtId="0" fontId="0" fillId="0" borderId="0" xfId="0" applyAlignment="1">
      <alignment wrapText="1"/>
    </xf>
    <xf numFmtId="0" fontId="0" fillId="0" borderId="0" xfId="0" applyAlignment="1">
      <alignment horizontal="center"/>
    </xf>
    <xf numFmtId="0" fontId="28" fillId="2" borderId="5" xfId="0" applyFont="1" applyFill="1" applyBorder="1" applyAlignment="1">
      <alignment horizontal="center" vertical="center" wrapText="1"/>
    </xf>
    <xf numFmtId="0" fontId="0" fillId="0" borderId="0" xfId="0" applyAlignment="1">
      <alignment horizontal="center" vertical="center"/>
    </xf>
    <xf numFmtId="0" fontId="8" fillId="0" borderId="0" xfId="0" applyFont="1"/>
    <xf numFmtId="0" fontId="35" fillId="0" borderId="0" xfId="0" applyFont="1"/>
    <xf numFmtId="0" fontId="0" fillId="0" borderId="0" xfId="0" applyAlignment="1">
      <alignment horizontal="center" wrapText="1"/>
    </xf>
    <xf numFmtId="0" fontId="0" fillId="0" borderId="0" xfId="0" applyAlignment="1">
      <alignment horizontal="right"/>
    </xf>
    <xf numFmtId="0" fontId="30" fillId="4" borderId="10" xfId="0" applyFont="1" applyFill="1" applyBorder="1" applyAlignment="1">
      <alignment horizontal="center" vertical="center"/>
    </xf>
    <xf numFmtId="0" fontId="30" fillId="4" borderId="5" xfId="0" applyFont="1" applyFill="1" applyBorder="1" applyAlignment="1">
      <alignment horizontal="center" vertical="center"/>
    </xf>
    <xf numFmtId="0" fontId="8" fillId="0" borderId="0" xfId="0" applyFont="1" applyAlignment="1">
      <alignment horizontal="center" vertical="center"/>
    </xf>
    <xf numFmtId="164" fontId="15" fillId="0" borderId="0" xfId="0" applyNumberFormat="1" applyFont="1"/>
    <xf numFmtId="0" fontId="15" fillId="0" borderId="0" xfId="0" applyFont="1"/>
    <xf numFmtId="0" fontId="8" fillId="0" borderId="0" xfId="0" applyFont="1" applyAlignment="1">
      <alignment vertical="top"/>
    </xf>
    <xf numFmtId="0" fontId="37" fillId="4" borderId="5" xfId="0" applyFont="1" applyFill="1" applyBorder="1" applyAlignment="1">
      <alignment horizontal="center" vertical="center"/>
    </xf>
    <xf numFmtId="0" fontId="15" fillId="4" borderId="5" xfId="0" applyFont="1" applyFill="1" applyBorder="1" applyAlignment="1">
      <alignment horizontal="left" vertical="center" wrapText="1"/>
    </xf>
    <xf numFmtId="0" fontId="15" fillId="4" borderId="6" xfId="0" applyFont="1" applyFill="1" applyBorder="1" applyAlignment="1">
      <alignment vertical="center" wrapText="1"/>
    </xf>
    <xf numFmtId="0" fontId="15" fillId="4" borderId="6"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15" fillId="4" borderId="0" xfId="0" applyFont="1" applyFill="1" applyAlignment="1">
      <alignment vertical="center" wrapText="1"/>
    </xf>
    <xf numFmtId="0" fontId="15" fillId="4" borderId="5" xfId="0" applyFont="1" applyFill="1" applyBorder="1" applyAlignment="1">
      <alignment vertical="center" wrapText="1"/>
    </xf>
    <xf numFmtId="0" fontId="15" fillId="4" borderId="5" xfId="0" applyFont="1" applyFill="1" applyBorder="1" applyAlignment="1">
      <alignment horizontal="center" vertical="center" wrapText="1"/>
    </xf>
    <xf numFmtId="0" fontId="15" fillId="4" borderId="5" xfId="0" applyFont="1" applyFill="1" applyBorder="1" applyAlignment="1">
      <alignment vertical="top" wrapText="1"/>
    </xf>
    <xf numFmtId="0" fontId="15" fillId="4" borderId="0" xfId="0" applyFont="1" applyFill="1" applyAlignment="1">
      <alignment horizontal="center" vertical="center"/>
    </xf>
    <xf numFmtId="0" fontId="15" fillId="4" borderId="5" xfId="0" applyFont="1" applyFill="1" applyBorder="1" applyAlignment="1">
      <alignment horizontal="right" vertical="center" wrapText="1"/>
    </xf>
    <xf numFmtId="14" fontId="15" fillId="4" borderId="5" xfId="0" applyNumberFormat="1" applyFont="1" applyFill="1" applyBorder="1" applyAlignment="1">
      <alignment vertical="center" wrapText="1"/>
    </xf>
    <xf numFmtId="164" fontId="15" fillId="4" borderId="5" xfId="0" applyNumberFormat="1" applyFont="1" applyFill="1" applyBorder="1" applyAlignment="1">
      <alignment vertical="center" wrapText="1"/>
    </xf>
    <xf numFmtId="164" fontId="0" fillId="4" borderId="5" xfId="0" applyNumberFormat="1" applyFill="1" applyBorder="1" applyAlignment="1">
      <alignment horizontal="center" vertical="center"/>
    </xf>
    <xf numFmtId="165" fontId="38" fillId="4" borderId="0" xfId="1" applyNumberFormat="1" applyFont="1" applyFill="1"/>
    <xf numFmtId="0" fontId="12" fillId="4" borderId="0" xfId="0" applyFont="1" applyFill="1"/>
    <xf numFmtId="0" fontId="15" fillId="4" borderId="8" xfId="0" applyFont="1" applyFill="1" applyBorder="1" applyAlignment="1">
      <alignment vertical="center" wrapText="1"/>
    </xf>
    <xf numFmtId="0" fontId="40" fillId="4" borderId="5" xfId="0" applyFont="1" applyFill="1" applyBorder="1" applyAlignment="1">
      <alignment vertical="top" wrapText="1"/>
    </xf>
    <xf numFmtId="0" fontId="5" fillId="4" borderId="5" xfId="0" applyFont="1" applyFill="1" applyBorder="1" applyAlignment="1">
      <alignment horizontal="justify" vertical="center" wrapText="1"/>
    </xf>
    <xf numFmtId="0" fontId="30" fillId="4" borderId="5" xfId="0" applyFont="1" applyFill="1" applyBorder="1" applyAlignment="1">
      <alignment horizontal="center" vertical="center" wrapText="1"/>
    </xf>
    <xf numFmtId="0" fontId="15" fillId="4" borderId="5" xfId="0" applyFont="1" applyFill="1" applyBorder="1" applyAlignment="1">
      <alignment horizontal="left" vertical="top" wrapText="1"/>
    </xf>
    <xf numFmtId="0" fontId="5" fillId="4" borderId="0" xfId="0" applyFont="1" applyFill="1" applyAlignment="1">
      <alignment vertical="center"/>
    </xf>
    <xf numFmtId="0" fontId="18" fillId="4" borderId="5" xfId="0" applyFont="1" applyFill="1" applyBorder="1" applyAlignment="1">
      <alignment horizontal="center" vertical="center" wrapText="1"/>
    </xf>
    <xf numFmtId="0" fontId="35" fillId="4" borderId="5" xfId="0" applyFont="1" applyFill="1" applyBorder="1" applyAlignment="1">
      <alignment horizontal="center" vertical="center"/>
    </xf>
    <xf numFmtId="0" fontId="15" fillId="4" borderId="1" xfId="0" applyFont="1" applyFill="1" applyBorder="1" applyAlignment="1">
      <alignment horizontal="left" vertical="top" wrapText="1"/>
    </xf>
    <xf numFmtId="165" fontId="39" fillId="4" borderId="0" xfId="1" applyNumberFormat="1" applyFont="1" applyFill="1"/>
    <xf numFmtId="0" fontId="0" fillId="4" borderId="0" xfId="0" applyFill="1"/>
    <xf numFmtId="0" fontId="33" fillId="4" borderId="5" xfId="0" applyFont="1" applyFill="1" applyBorder="1" applyAlignment="1">
      <alignment vertical="center" wrapText="1"/>
    </xf>
    <xf numFmtId="0" fontId="15" fillId="4" borderId="7" xfId="0" applyFont="1" applyFill="1" applyBorder="1" applyAlignment="1">
      <alignment vertical="center" wrapText="1"/>
    </xf>
    <xf numFmtId="0" fontId="32" fillId="4" borderId="7" xfId="0" applyFont="1" applyFill="1" applyBorder="1" applyAlignment="1">
      <alignment horizontal="left" vertical="center" wrapText="1"/>
    </xf>
    <xf numFmtId="0" fontId="6" fillId="4" borderId="5" xfId="0" applyFont="1" applyFill="1" applyBorder="1" applyAlignment="1">
      <alignment vertical="center" wrapText="1"/>
    </xf>
    <xf numFmtId="0" fontId="5" fillId="4" borderId="10" xfId="0" applyFont="1" applyFill="1" applyBorder="1" applyAlignment="1">
      <alignment horizontal="left" vertical="top" wrapText="1"/>
    </xf>
    <xf numFmtId="0" fontId="5" fillId="4" borderId="5" xfId="0" applyFont="1" applyFill="1" applyBorder="1" applyAlignment="1">
      <alignment horizontal="center" vertical="center" wrapText="1"/>
    </xf>
    <xf numFmtId="0" fontId="5" fillId="4" borderId="11" xfId="0" applyFont="1" applyFill="1" applyBorder="1" applyAlignment="1">
      <alignment vertical="top" wrapText="1"/>
    </xf>
    <xf numFmtId="0" fontId="30" fillId="4" borderId="11" xfId="0" applyFont="1" applyFill="1" applyBorder="1" applyAlignment="1">
      <alignment horizontal="center" vertical="center"/>
    </xf>
    <xf numFmtId="0" fontId="5" fillId="4" borderId="1" xfId="0" applyFont="1" applyFill="1" applyBorder="1" applyAlignment="1">
      <alignment horizontal="left" vertical="top" wrapText="1"/>
    </xf>
    <xf numFmtId="0" fontId="5" fillId="4" borderId="5" xfId="0" applyFont="1" applyFill="1" applyBorder="1" applyAlignment="1">
      <alignment horizontal="left" vertical="top" wrapText="1"/>
    </xf>
    <xf numFmtId="0" fontId="44" fillId="4" borderId="1" xfId="0" applyFont="1" applyFill="1" applyBorder="1" applyAlignment="1">
      <alignment horizontal="left" vertical="top" wrapText="1"/>
    </xf>
    <xf numFmtId="0" fontId="5" fillId="4" borderId="5" xfId="0" applyFont="1" applyFill="1" applyBorder="1" applyAlignment="1">
      <alignment vertical="top" wrapText="1"/>
    </xf>
    <xf numFmtId="0" fontId="5" fillId="4" borderId="5" xfId="0" applyFont="1" applyFill="1" applyBorder="1" applyAlignment="1">
      <alignment horizontal="center" vertical="top" wrapText="1"/>
    </xf>
    <xf numFmtId="0" fontId="44" fillId="4" borderId="5" xfId="0" applyFont="1" applyFill="1" applyBorder="1" applyAlignment="1">
      <alignment horizontal="left" vertical="top" wrapText="1"/>
    </xf>
    <xf numFmtId="0" fontId="30" fillId="4" borderId="12" xfId="0" applyFont="1" applyFill="1" applyBorder="1" applyAlignment="1">
      <alignment horizontal="center" vertical="center"/>
    </xf>
    <xf numFmtId="0" fontId="5" fillId="4" borderId="20" xfId="0" applyFont="1" applyFill="1" applyBorder="1" applyAlignment="1">
      <alignment horizontal="left" vertical="center" wrapText="1"/>
    </xf>
    <xf numFmtId="0" fontId="30" fillId="4" borderId="9" xfId="0" applyFont="1" applyFill="1" applyBorder="1" applyAlignment="1">
      <alignment horizontal="center" vertical="center"/>
    </xf>
    <xf numFmtId="0" fontId="2" fillId="4" borderId="13" xfId="0" applyFont="1" applyFill="1" applyBorder="1" applyAlignment="1">
      <alignment horizontal="left" vertical="top" wrapText="1"/>
    </xf>
    <xf numFmtId="0" fontId="3" fillId="4" borderId="1" xfId="0" applyFont="1" applyFill="1" applyBorder="1" applyAlignment="1">
      <alignment horizontal="left" vertical="top" wrapText="1"/>
    </xf>
    <xf numFmtId="0" fontId="47" fillId="4" borderId="1" xfId="0" applyFont="1" applyFill="1" applyBorder="1" applyAlignment="1">
      <alignment horizontal="left" vertical="center" wrapText="1"/>
    </xf>
    <xf numFmtId="0" fontId="47" fillId="4"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30" fillId="4" borderId="5" xfId="0" applyFont="1" applyFill="1" applyBorder="1" applyAlignment="1">
      <alignment horizontal="center" vertical="top" wrapText="1"/>
    </xf>
    <xf numFmtId="0" fontId="44" fillId="4" borderId="5"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5" xfId="0" applyFont="1" applyFill="1" applyBorder="1" applyAlignment="1">
      <alignment vertical="center" wrapText="1"/>
    </xf>
    <xf numFmtId="0" fontId="5" fillId="4" borderId="19" xfId="0" applyFont="1" applyFill="1" applyBorder="1" applyAlignment="1">
      <alignment vertical="center" wrapText="1"/>
    </xf>
    <xf numFmtId="0" fontId="5" fillId="4" borderId="5" xfId="0" applyFont="1" applyFill="1" applyBorder="1" applyAlignment="1">
      <alignment horizontal="left" vertical="center" wrapText="1"/>
    </xf>
    <xf numFmtId="0" fontId="43" fillId="4" borderId="5" xfId="0" applyFont="1" applyFill="1" applyBorder="1" applyAlignment="1">
      <alignment vertical="top" textRotation="255" wrapText="1"/>
    </xf>
    <xf numFmtId="0" fontId="4" fillId="4" borderId="19" xfId="0" applyFont="1" applyFill="1" applyBorder="1" applyAlignment="1">
      <alignment vertical="center" wrapText="1"/>
    </xf>
    <xf numFmtId="0" fontId="34" fillId="4" borderId="5" xfId="0" applyFont="1" applyFill="1" applyBorder="1" applyAlignment="1">
      <alignment horizontal="center" vertical="center" wrapText="1"/>
    </xf>
    <xf numFmtId="0" fontId="4"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3" fillId="4" borderId="5" xfId="0" applyFont="1" applyFill="1" applyBorder="1" applyAlignment="1">
      <alignment vertical="center" wrapText="1"/>
    </xf>
    <xf numFmtId="0" fontId="34" fillId="4" borderId="5" xfId="0" applyFont="1" applyFill="1" applyBorder="1" applyAlignment="1">
      <alignment vertical="center" wrapText="1"/>
    </xf>
    <xf numFmtId="0" fontId="15" fillId="5" borderId="6" xfId="0" applyFont="1" applyFill="1" applyBorder="1" applyAlignment="1">
      <alignment vertical="center" wrapText="1"/>
    </xf>
    <xf numFmtId="0" fontId="10" fillId="2" borderId="5" xfId="0" applyFont="1" applyFill="1" applyBorder="1" applyAlignment="1">
      <alignment horizontal="center" vertical="center" wrapText="1"/>
    </xf>
    <xf numFmtId="0" fontId="49" fillId="4" borderId="17" xfId="0" applyFont="1" applyFill="1" applyBorder="1" applyAlignment="1">
      <alignment horizontal="center" vertical="center" textRotation="255" wrapText="1"/>
    </xf>
    <xf numFmtId="0" fontId="49" fillId="4" borderId="18" xfId="0" applyFont="1" applyFill="1" applyBorder="1" applyAlignment="1">
      <alignment horizontal="center" vertical="center" textRotation="255" wrapText="1"/>
    </xf>
    <xf numFmtId="0" fontId="43" fillId="4" borderId="15" xfId="0" applyFont="1" applyFill="1" applyBorder="1" applyAlignment="1">
      <alignment horizontal="center" vertical="top" textRotation="255" wrapText="1"/>
    </xf>
    <xf numFmtId="0" fontId="43" fillId="4" borderId="14" xfId="0" applyFont="1" applyFill="1" applyBorder="1" applyAlignment="1">
      <alignment horizontal="center" vertical="top" textRotation="255" wrapText="1"/>
    </xf>
    <xf numFmtId="0" fontId="43" fillId="4" borderId="16" xfId="0" applyFont="1" applyFill="1" applyBorder="1" applyAlignment="1">
      <alignment horizontal="center" vertical="top" textRotation="255" wrapText="1"/>
    </xf>
    <xf numFmtId="0" fontId="43" fillId="4" borderId="15" xfId="0" applyFont="1" applyFill="1" applyBorder="1" applyAlignment="1">
      <alignment horizontal="center" vertical="center" textRotation="255" wrapText="1"/>
    </xf>
    <xf numFmtId="0" fontId="43" fillId="4" borderId="14" xfId="0" applyFont="1" applyFill="1" applyBorder="1" applyAlignment="1">
      <alignment horizontal="center" vertical="center" textRotation="255" wrapText="1"/>
    </xf>
    <xf numFmtId="0" fontId="43" fillId="4" borderId="16" xfId="0" applyFont="1" applyFill="1" applyBorder="1" applyAlignment="1">
      <alignment horizontal="center" vertical="center" textRotation="255" wrapText="1"/>
    </xf>
    <xf numFmtId="0" fontId="10" fillId="3" borderId="5" xfId="0" applyFont="1" applyFill="1" applyBorder="1" applyAlignment="1">
      <alignment horizontal="center" vertical="center" wrapText="1"/>
    </xf>
    <xf numFmtId="0" fontId="10" fillId="3" borderId="5"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36" fillId="0" borderId="9" xfId="0" applyFont="1" applyBorder="1" applyAlignment="1">
      <alignment horizontal="center" vertical="center" textRotation="255" wrapText="1"/>
    </xf>
    <xf numFmtId="0" fontId="36" fillId="0" borderId="10" xfId="0" applyFont="1" applyBorder="1" applyAlignment="1">
      <alignment horizontal="center" vertical="center" textRotation="255"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cellXfs>
  <cellStyles count="6">
    <cellStyle name="Moneda" xfId="1" builtinId="4"/>
    <cellStyle name="Moneda 2" xfId="3" xr:uid="{FCCCCAA0-9BE7-4E3C-BC0E-3AC85FFBFFED}"/>
    <cellStyle name="Moneda 3" xfId="5" xr:uid="{C46E6948-651F-4A35-B351-9D8D4A50901D}"/>
    <cellStyle name="Normal" xfId="0" builtinId="0"/>
    <cellStyle name="Normal 2" xfId="2" xr:uid="{22D7F4C4-71E4-41FE-8745-2C632FC47E98}"/>
    <cellStyle name="Normal 3" xfId="4" xr:uid="{EB4DE4E1-53F9-4A8A-91A2-FB063E716629}"/>
  </cellStyles>
  <dxfs count="0"/>
  <tableStyles count="0" defaultTableStyle="TableStyleMedium2" defaultPivotStyle="PivotStyleLight16"/>
  <colors>
    <mruColors>
      <color rgb="FFFFCC99"/>
      <color rgb="FF66FF33"/>
      <color rgb="FF0066CC"/>
      <color rgb="FF66FFFF"/>
      <color rgb="FFFEC200"/>
      <color rgb="FFFF66FF"/>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0</xdr:row>
      <xdr:rowOff>0</xdr:rowOff>
    </xdr:from>
    <xdr:to>
      <xdr:col>2</xdr:col>
      <xdr:colOff>297271</xdr:colOff>
      <xdr:row>1</xdr:row>
      <xdr:rowOff>118287</xdr:rowOff>
    </xdr:to>
    <xdr:pic>
      <xdr:nvPicPr>
        <xdr:cNvPr id="2" name="Imagen 1">
          <a:extLst>
            <a:ext uri="{FF2B5EF4-FFF2-40B4-BE49-F238E27FC236}">
              <a16:creationId xmlns:a16="http://schemas.microsoft.com/office/drawing/2014/main" id="{33C2DB90-FD20-4489-9524-1025AE0C8B92}"/>
            </a:ext>
          </a:extLst>
        </xdr:cNvPr>
        <xdr:cNvPicPr>
          <a:picLocks noChangeAspect="1"/>
        </xdr:cNvPicPr>
      </xdr:nvPicPr>
      <xdr:blipFill>
        <a:blip xmlns:r="http://schemas.openxmlformats.org/officeDocument/2006/relationships" r:embed="rId1"/>
        <a:stretch/>
      </xdr:blipFill>
      <xdr:spPr bwMode="auto">
        <a:xfrm>
          <a:off x="363311" y="149678"/>
          <a:ext cx="2419985" cy="798644"/>
        </a:xfrm>
        <a:prstGeom prst="rect">
          <a:avLst/>
        </a:prstGeom>
      </xdr:spPr>
    </xdr:pic>
    <xdr:clientData/>
  </xdr:twoCellAnchor>
  <xdr:twoCellAnchor editAs="oneCell">
    <xdr:from>
      <xdr:col>31</xdr:col>
      <xdr:colOff>830036</xdr:colOff>
      <xdr:row>0</xdr:row>
      <xdr:rowOff>0</xdr:rowOff>
    </xdr:from>
    <xdr:to>
      <xdr:col>34</xdr:col>
      <xdr:colOff>367503</xdr:colOff>
      <xdr:row>1</xdr:row>
      <xdr:rowOff>95887</xdr:rowOff>
    </xdr:to>
    <xdr:pic>
      <xdr:nvPicPr>
        <xdr:cNvPr id="3" name="Imagen 2">
          <a:extLst>
            <a:ext uri="{FF2B5EF4-FFF2-40B4-BE49-F238E27FC236}">
              <a16:creationId xmlns:a16="http://schemas.microsoft.com/office/drawing/2014/main" id="{CD691FD6-6B6E-4054-8B55-08082F693034}"/>
            </a:ext>
          </a:extLst>
        </xdr:cNvPr>
        <xdr:cNvPicPr>
          <a:picLocks noChangeAspect="1"/>
        </xdr:cNvPicPr>
      </xdr:nvPicPr>
      <xdr:blipFill>
        <a:blip xmlns:r="http://schemas.openxmlformats.org/officeDocument/2006/relationships" r:embed="rId2"/>
        <a:stretch/>
      </xdr:blipFill>
      <xdr:spPr bwMode="auto">
        <a:xfrm>
          <a:off x="49930050" y="176893"/>
          <a:ext cx="1815303" cy="7762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FFE4-571F-4ED1-B2D6-C1D604E3AB32}">
  <sheetPr filterMode="1">
    <pageSetUpPr fitToPage="1"/>
  </sheetPr>
  <dimension ref="A1:AI72"/>
  <sheetViews>
    <sheetView showGridLines="0" tabSelected="1" topLeftCell="B68" zoomScale="70" zoomScaleNormal="70" workbookViewId="0">
      <selection activeCell="E4" sqref="E4:E70"/>
    </sheetView>
  </sheetViews>
  <sheetFormatPr baseColWidth="10" defaultColWidth="14.42578125" defaultRowHeight="15" customHeight="1" x14ac:dyDescent="0.25"/>
  <cols>
    <col min="1" max="1" width="4.42578125" style="11" customWidth="1"/>
    <col min="2" max="2" width="32.85546875" customWidth="1"/>
    <col min="3" max="3" width="55.42578125" customWidth="1"/>
    <col min="4" max="4" width="41.28515625" customWidth="1"/>
    <col min="5" max="5" width="69.85546875" customWidth="1"/>
    <col min="6" max="6" width="25.5703125" style="6" hidden="1" customWidth="1"/>
    <col min="7" max="7" width="29.42578125" hidden="1" customWidth="1"/>
    <col min="8" max="8" width="18.28515625" hidden="1" customWidth="1"/>
    <col min="9" max="9" width="55.140625" style="5" customWidth="1"/>
    <col min="10" max="10" width="33.140625" customWidth="1"/>
    <col min="11" max="11" width="9" customWidth="1"/>
    <col min="12" max="12" width="104" style="10" customWidth="1"/>
    <col min="13" max="13" width="21.85546875" style="16" customWidth="1"/>
    <col min="14" max="14" width="64.85546875" style="19" customWidth="1"/>
    <col min="15" max="15" width="18.85546875" style="7" customWidth="1"/>
    <col min="16" max="16" width="21.85546875" hidden="1" customWidth="1"/>
    <col min="17" max="19" width="14.140625" customWidth="1"/>
    <col min="20" max="20" width="17" hidden="1" customWidth="1"/>
    <col min="21" max="21" width="17" style="13" hidden="1" customWidth="1"/>
    <col min="22" max="25" width="21.85546875" hidden="1" customWidth="1"/>
    <col min="26" max="26" width="21.85546875" style="18" customWidth="1"/>
    <col min="27" max="31" width="21.85546875" hidden="1" customWidth="1"/>
    <col min="32" max="32" width="25.28515625" hidden="1" customWidth="1"/>
    <col min="33" max="33" width="21.7109375" style="12" customWidth="1"/>
    <col min="34" max="34" width="17.7109375" style="9" hidden="1" customWidth="1"/>
    <col min="35" max="35" width="20.42578125" customWidth="1"/>
    <col min="36" max="36" width="16" customWidth="1"/>
  </cols>
  <sheetData>
    <row r="1" spans="1:35" ht="54" customHeight="1" x14ac:dyDescent="0.25">
      <c r="A1"/>
      <c r="B1" s="95" t="s">
        <v>0</v>
      </c>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7"/>
    </row>
    <row r="2" spans="1:35" ht="42" customHeight="1" x14ac:dyDescent="0.25">
      <c r="A2" s="98" t="s">
        <v>357</v>
      </c>
      <c r="B2" s="84" t="s">
        <v>332</v>
      </c>
      <c r="C2" s="84" t="s">
        <v>1</v>
      </c>
      <c r="D2" s="84" t="s">
        <v>2</v>
      </c>
      <c r="E2" s="84" t="s">
        <v>3</v>
      </c>
      <c r="F2" s="84" t="s">
        <v>4</v>
      </c>
      <c r="G2" s="84" t="s">
        <v>5</v>
      </c>
      <c r="H2" s="84" t="s">
        <v>6</v>
      </c>
      <c r="I2" s="84" t="s">
        <v>7</v>
      </c>
      <c r="J2" s="84" t="s">
        <v>8</v>
      </c>
      <c r="K2" s="1"/>
      <c r="L2" s="84" t="s">
        <v>9</v>
      </c>
      <c r="M2" s="100" t="s">
        <v>358</v>
      </c>
      <c r="N2" s="100" t="s">
        <v>359</v>
      </c>
      <c r="O2" s="84" t="s">
        <v>10</v>
      </c>
      <c r="P2" s="84" t="s">
        <v>11</v>
      </c>
      <c r="Q2" s="93" t="s">
        <v>12</v>
      </c>
      <c r="R2" s="93"/>
      <c r="S2" s="93"/>
      <c r="T2" s="93"/>
      <c r="U2" s="93"/>
      <c r="V2" s="94" t="s">
        <v>13</v>
      </c>
      <c r="W2" s="94"/>
      <c r="X2" s="94" t="s">
        <v>14</v>
      </c>
      <c r="Y2" s="94"/>
      <c r="Z2" s="94"/>
      <c r="AA2" s="94"/>
      <c r="AB2" s="94"/>
      <c r="AC2" s="94"/>
      <c r="AD2" s="94"/>
      <c r="AE2" s="84" t="s">
        <v>15</v>
      </c>
      <c r="AF2" s="84" t="s">
        <v>16</v>
      </c>
      <c r="AG2" s="84" t="s">
        <v>17</v>
      </c>
      <c r="AH2" s="84" t="s">
        <v>356</v>
      </c>
    </row>
    <row r="3" spans="1:35" s="2" customFormat="1" ht="81" customHeight="1" x14ac:dyDescent="0.35">
      <c r="A3" s="99"/>
      <c r="B3" s="84"/>
      <c r="C3" s="84"/>
      <c r="D3" s="84"/>
      <c r="E3" s="84"/>
      <c r="F3" s="84"/>
      <c r="G3" s="84"/>
      <c r="H3" s="84"/>
      <c r="I3" s="84"/>
      <c r="J3" s="84"/>
      <c r="K3" s="1"/>
      <c r="L3" s="84"/>
      <c r="M3" s="101"/>
      <c r="N3" s="101"/>
      <c r="O3" s="84"/>
      <c r="P3" s="84"/>
      <c r="Q3" s="1" t="s">
        <v>18</v>
      </c>
      <c r="R3" s="1" t="s">
        <v>19</v>
      </c>
      <c r="S3" s="1" t="s">
        <v>20</v>
      </c>
      <c r="T3" s="1" t="s">
        <v>21</v>
      </c>
      <c r="U3" s="1" t="s">
        <v>22</v>
      </c>
      <c r="V3" s="1" t="s">
        <v>23</v>
      </c>
      <c r="W3" s="1" t="s">
        <v>24</v>
      </c>
      <c r="X3" s="1" t="s">
        <v>25</v>
      </c>
      <c r="Y3" s="1" t="s">
        <v>26</v>
      </c>
      <c r="Z3" s="1" t="s">
        <v>27</v>
      </c>
      <c r="AA3" s="8" t="s">
        <v>333</v>
      </c>
      <c r="AB3" s="1" t="s">
        <v>28</v>
      </c>
      <c r="AC3" s="1" t="s">
        <v>29</v>
      </c>
      <c r="AD3" s="1" t="s">
        <v>30</v>
      </c>
      <c r="AE3" s="84"/>
      <c r="AF3" s="84"/>
      <c r="AG3" s="84"/>
      <c r="AH3" s="84"/>
    </row>
    <row r="4" spans="1:35" s="35" customFormat="1" ht="125.25" customHeight="1" x14ac:dyDescent="0.35">
      <c r="A4" s="20">
        <v>1</v>
      </c>
      <c r="B4" s="21" t="s">
        <v>35</v>
      </c>
      <c r="C4" s="21" t="s">
        <v>66</v>
      </c>
      <c r="D4" s="22" t="s">
        <v>350</v>
      </c>
      <c r="E4" s="83" t="s">
        <v>342</v>
      </c>
      <c r="F4" s="23" t="s">
        <v>308</v>
      </c>
      <c r="G4" s="23" t="s">
        <v>311</v>
      </c>
      <c r="H4" s="22"/>
      <c r="I4" s="24" t="s">
        <v>331</v>
      </c>
      <c r="J4" s="22" t="s">
        <v>314</v>
      </c>
      <c r="K4" s="25"/>
      <c r="L4" s="26" t="s">
        <v>371</v>
      </c>
      <c r="M4" s="27" t="s">
        <v>360</v>
      </c>
      <c r="N4" s="28" t="s">
        <v>363</v>
      </c>
      <c r="O4" s="29">
        <v>630</v>
      </c>
      <c r="P4" s="26" t="s">
        <v>325</v>
      </c>
      <c r="Q4" s="26">
        <v>50</v>
      </c>
      <c r="R4" s="26">
        <v>310</v>
      </c>
      <c r="S4" s="26">
        <v>270</v>
      </c>
      <c r="T4" s="26"/>
      <c r="U4" s="30">
        <v>630</v>
      </c>
      <c r="V4" s="31">
        <v>45703</v>
      </c>
      <c r="W4" s="31">
        <v>45915</v>
      </c>
      <c r="X4" s="26"/>
      <c r="Y4" s="23" t="s">
        <v>318</v>
      </c>
      <c r="Z4" s="32">
        <v>13820000</v>
      </c>
      <c r="AA4" s="26">
        <v>0</v>
      </c>
      <c r="AB4" s="26">
        <v>0</v>
      </c>
      <c r="AC4" s="26">
        <v>0</v>
      </c>
      <c r="AD4" s="26">
        <v>0</v>
      </c>
      <c r="AE4" s="26" t="s">
        <v>327</v>
      </c>
      <c r="AF4" s="26"/>
      <c r="AG4" s="27" t="s">
        <v>361</v>
      </c>
      <c r="AH4" s="33">
        <f t="shared" ref="AH4:AH60" si="0">Z4/O4</f>
        <v>21936.507936507936</v>
      </c>
      <c r="AI4" s="34"/>
    </row>
    <row r="5" spans="1:35" s="35" customFormat="1" ht="112.5" hidden="1" customHeight="1" x14ac:dyDescent="0.35">
      <c r="A5" s="20">
        <v>2</v>
      </c>
      <c r="B5" s="21" t="s">
        <v>33</v>
      </c>
      <c r="C5" s="21" t="s">
        <v>56</v>
      </c>
      <c r="D5" s="24" t="s">
        <v>351</v>
      </c>
      <c r="E5" s="22" t="s">
        <v>304</v>
      </c>
      <c r="F5" s="23" t="s">
        <v>308</v>
      </c>
      <c r="G5" s="23" t="s">
        <v>309</v>
      </c>
      <c r="H5" s="22"/>
      <c r="I5" s="22" t="s">
        <v>319</v>
      </c>
      <c r="J5" s="22" t="s">
        <v>314</v>
      </c>
      <c r="K5" s="25"/>
      <c r="L5" s="26" t="s">
        <v>481</v>
      </c>
      <c r="M5" s="27" t="s">
        <v>360</v>
      </c>
      <c r="N5" s="28" t="s">
        <v>400</v>
      </c>
      <c r="O5" s="27">
        <v>140</v>
      </c>
      <c r="P5" s="26" t="s">
        <v>325</v>
      </c>
      <c r="Q5" s="26">
        <v>20</v>
      </c>
      <c r="R5" s="26">
        <v>60</v>
      </c>
      <c r="S5" s="26">
        <v>60</v>
      </c>
      <c r="T5" s="27"/>
      <c r="U5" s="30">
        <v>140</v>
      </c>
      <c r="V5" s="31">
        <v>45703</v>
      </c>
      <c r="W5" s="31">
        <v>45915</v>
      </c>
      <c r="X5" s="26"/>
      <c r="Y5" s="23" t="s">
        <v>318</v>
      </c>
      <c r="Z5" s="32">
        <v>6000000</v>
      </c>
      <c r="AA5" s="26">
        <v>0</v>
      </c>
      <c r="AB5" s="26">
        <v>0</v>
      </c>
      <c r="AC5" s="26">
        <v>0</v>
      </c>
      <c r="AD5" s="26">
        <v>0</v>
      </c>
      <c r="AE5" s="26" t="s">
        <v>317</v>
      </c>
      <c r="AF5" s="26"/>
      <c r="AG5" s="27" t="s">
        <v>361</v>
      </c>
      <c r="AH5" s="33">
        <f t="shared" si="0"/>
        <v>42857.142857142855</v>
      </c>
      <c r="AI5" s="34"/>
    </row>
    <row r="6" spans="1:35" s="35" customFormat="1" ht="93.75" hidden="1" customHeight="1" x14ac:dyDescent="0.35">
      <c r="A6" s="20">
        <v>3</v>
      </c>
      <c r="B6" s="21" t="s">
        <v>35</v>
      </c>
      <c r="C6" s="21" t="s">
        <v>66</v>
      </c>
      <c r="D6" s="22" t="s">
        <v>353</v>
      </c>
      <c r="E6" s="22" t="s">
        <v>342</v>
      </c>
      <c r="F6" s="23" t="s">
        <v>308</v>
      </c>
      <c r="G6" s="23" t="s">
        <v>311</v>
      </c>
      <c r="H6" s="22"/>
      <c r="I6" s="24" t="s">
        <v>322</v>
      </c>
      <c r="J6" s="22" t="s">
        <v>314</v>
      </c>
      <c r="K6" s="25"/>
      <c r="L6" s="26" t="s">
        <v>372</v>
      </c>
      <c r="M6" s="27" t="s">
        <v>360</v>
      </c>
      <c r="N6" s="28" t="s">
        <v>362</v>
      </c>
      <c r="O6" s="27">
        <v>14</v>
      </c>
      <c r="P6" s="21" t="s">
        <v>326</v>
      </c>
      <c r="Q6" s="26">
        <v>2</v>
      </c>
      <c r="R6" s="26">
        <v>6</v>
      </c>
      <c r="S6" s="26">
        <v>6</v>
      </c>
      <c r="T6" s="26"/>
      <c r="U6" s="30">
        <v>14</v>
      </c>
      <c r="V6" s="31">
        <v>45703</v>
      </c>
      <c r="W6" s="31">
        <v>45915</v>
      </c>
      <c r="X6" s="26"/>
      <c r="Y6" s="23" t="s">
        <v>318</v>
      </c>
      <c r="Z6" s="32">
        <v>7000000</v>
      </c>
      <c r="AA6" s="26">
        <v>0</v>
      </c>
      <c r="AB6" s="26">
        <v>0</v>
      </c>
      <c r="AC6" s="26">
        <v>0</v>
      </c>
      <c r="AD6" s="26">
        <v>0</v>
      </c>
      <c r="AE6" s="26" t="s">
        <v>329</v>
      </c>
      <c r="AF6" s="26"/>
      <c r="AG6" s="27" t="s">
        <v>361</v>
      </c>
      <c r="AH6" s="33">
        <f t="shared" si="0"/>
        <v>500000</v>
      </c>
      <c r="AI6" s="34"/>
    </row>
    <row r="7" spans="1:35" s="35" customFormat="1" ht="93.75" hidden="1" customHeight="1" x14ac:dyDescent="0.35">
      <c r="A7" s="20">
        <v>4</v>
      </c>
      <c r="B7" s="21" t="s">
        <v>33</v>
      </c>
      <c r="C7" s="21" t="s">
        <v>55</v>
      </c>
      <c r="D7" s="22" t="s">
        <v>343</v>
      </c>
      <c r="E7" s="22" t="s">
        <v>341</v>
      </c>
      <c r="F7" s="23" t="s">
        <v>308</v>
      </c>
      <c r="G7" s="23" t="s">
        <v>309</v>
      </c>
      <c r="H7" s="22"/>
      <c r="I7" s="22" t="s">
        <v>312</v>
      </c>
      <c r="J7" s="36" t="s">
        <v>316</v>
      </c>
      <c r="K7" s="25"/>
      <c r="L7" s="26" t="s">
        <v>345</v>
      </c>
      <c r="M7" s="27" t="s">
        <v>375</v>
      </c>
      <c r="N7" s="37" t="s">
        <v>365</v>
      </c>
      <c r="O7" s="27">
        <v>14</v>
      </c>
      <c r="P7" s="26" t="s">
        <v>366</v>
      </c>
      <c r="Q7" s="26">
        <v>2</v>
      </c>
      <c r="R7" s="26">
        <v>6</v>
      </c>
      <c r="S7" s="26">
        <v>6</v>
      </c>
      <c r="T7" s="26"/>
      <c r="U7" s="30">
        <v>14</v>
      </c>
      <c r="V7" s="31">
        <v>45703</v>
      </c>
      <c r="W7" s="31">
        <v>45915</v>
      </c>
      <c r="X7" s="26"/>
      <c r="Y7" s="23" t="s">
        <v>318</v>
      </c>
      <c r="Z7" s="32">
        <v>1400000</v>
      </c>
      <c r="AA7" s="26">
        <v>0</v>
      </c>
      <c r="AB7" s="26">
        <v>0</v>
      </c>
      <c r="AC7" s="26">
        <v>0</v>
      </c>
      <c r="AD7" s="26">
        <v>0</v>
      </c>
      <c r="AE7" s="26" t="s">
        <v>327</v>
      </c>
      <c r="AF7" s="26"/>
      <c r="AG7" s="27" t="s">
        <v>361</v>
      </c>
      <c r="AH7" s="33">
        <f t="shared" si="0"/>
        <v>100000</v>
      </c>
      <c r="AI7" s="34"/>
    </row>
    <row r="8" spans="1:35" s="35" customFormat="1" ht="93.75" hidden="1" customHeight="1" x14ac:dyDescent="0.35">
      <c r="A8" s="20">
        <v>5</v>
      </c>
      <c r="B8" s="21" t="s">
        <v>35</v>
      </c>
      <c r="C8" s="21" t="s">
        <v>66</v>
      </c>
      <c r="D8" s="22" t="s">
        <v>303</v>
      </c>
      <c r="E8" s="22" t="s">
        <v>342</v>
      </c>
      <c r="F8" s="23" t="s">
        <v>308</v>
      </c>
      <c r="G8" s="23" t="s">
        <v>311</v>
      </c>
      <c r="H8" s="22"/>
      <c r="I8" s="24" t="s">
        <v>323</v>
      </c>
      <c r="J8" s="22" t="s">
        <v>314</v>
      </c>
      <c r="K8" s="25"/>
      <c r="L8" s="26" t="s">
        <v>336</v>
      </c>
      <c r="M8" s="27" t="s">
        <v>360</v>
      </c>
      <c r="N8" s="28" t="s">
        <v>370</v>
      </c>
      <c r="O8" s="27">
        <v>140</v>
      </c>
      <c r="P8" s="26" t="s">
        <v>325</v>
      </c>
      <c r="Q8" s="26">
        <v>20</v>
      </c>
      <c r="R8" s="26">
        <v>60</v>
      </c>
      <c r="S8" s="26">
        <v>60</v>
      </c>
      <c r="T8" s="26"/>
      <c r="U8" s="30">
        <v>140</v>
      </c>
      <c r="V8" s="31">
        <v>45703</v>
      </c>
      <c r="W8" s="31">
        <v>45915</v>
      </c>
      <c r="X8" s="26"/>
      <c r="Y8" s="23" t="s">
        <v>318</v>
      </c>
      <c r="Z8" s="32">
        <v>2000000</v>
      </c>
      <c r="AA8" s="26">
        <v>0</v>
      </c>
      <c r="AB8" s="26">
        <v>0</v>
      </c>
      <c r="AC8" s="26">
        <v>0</v>
      </c>
      <c r="AD8" s="26">
        <v>0</v>
      </c>
      <c r="AE8" s="26" t="s">
        <v>327</v>
      </c>
      <c r="AF8" s="26"/>
      <c r="AG8" s="27" t="s">
        <v>361</v>
      </c>
      <c r="AH8" s="33">
        <f t="shared" si="0"/>
        <v>14285.714285714286</v>
      </c>
      <c r="AI8" s="34"/>
    </row>
    <row r="9" spans="1:35" s="35" customFormat="1" ht="93.75" hidden="1" customHeight="1" x14ac:dyDescent="0.35">
      <c r="A9" s="20">
        <v>6</v>
      </c>
      <c r="B9" s="21" t="s">
        <v>35</v>
      </c>
      <c r="C9" s="21" t="s">
        <v>66</v>
      </c>
      <c r="D9" s="22" t="s">
        <v>303</v>
      </c>
      <c r="E9" s="22" t="s">
        <v>342</v>
      </c>
      <c r="F9" s="23" t="s">
        <v>308</v>
      </c>
      <c r="G9" s="23" t="s">
        <v>311</v>
      </c>
      <c r="H9" s="22"/>
      <c r="I9" s="24" t="s">
        <v>323</v>
      </c>
      <c r="J9" s="22" t="s">
        <v>314</v>
      </c>
      <c r="K9" s="25"/>
      <c r="L9" s="26" t="s">
        <v>339</v>
      </c>
      <c r="M9" s="27" t="s">
        <v>375</v>
      </c>
      <c r="N9" s="37" t="s">
        <v>394</v>
      </c>
      <c r="O9" s="27">
        <v>14</v>
      </c>
      <c r="P9" s="26" t="s">
        <v>325</v>
      </c>
      <c r="Q9" s="26">
        <v>2</v>
      </c>
      <c r="R9" s="26">
        <v>6</v>
      </c>
      <c r="S9" s="26">
        <v>6</v>
      </c>
      <c r="T9" s="26"/>
      <c r="U9" s="30">
        <v>14</v>
      </c>
      <c r="V9" s="31">
        <v>45703</v>
      </c>
      <c r="W9" s="31">
        <v>45915</v>
      </c>
      <c r="X9" s="26"/>
      <c r="Y9" s="23" t="s">
        <v>318</v>
      </c>
      <c r="Z9" s="32">
        <v>1900000</v>
      </c>
      <c r="AA9" s="26">
        <v>0</v>
      </c>
      <c r="AB9" s="26">
        <v>0</v>
      </c>
      <c r="AC9" s="26">
        <v>0</v>
      </c>
      <c r="AD9" s="26">
        <v>0</v>
      </c>
      <c r="AE9" s="26" t="s">
        <v>327</v>
      </c>
      <c r="AF9" s="26"/>
      <c r="AG9" s="27" t="s">
        <v>361</v>
      </c>
      <c r="AH9" s="33">
        <f t="shared" si="0"/>
        <v>135714.28571428571</v>
      </c>
      <c r="AI9" s="34"/>
    </row>
    <row r="10" spans="1:35" s="35" customFormat="1" ht="157.5" customHeight="1" x14ac:dyDescent="0.35">
      <c r="A10" s="20">
        <v>7</v>
      </c>
      <c r="B10" s="21" t="s">
        <v>35</v>
      </c>
      <c r="C10" s="21" t="s">
        <v>66</v>
      </c>
      <c r="D10" s="22" t="s">
        <v>350</v>
      </c>
      <c r="E10" s="83" t="s">
        <v>342</v>
      </c>
      <c r="F10" s="23" t="s">
        <v>308</v>
      </c>
      <c r="G10" s="23" t="s">
        <v>311</v>
      </c>
      <c r="H10" s="22"/>
      <c r="I10" s="24" t="s">
        <v>331</v>
      </c>
      <c r="J10" s="22" t="s">
        <v>314</v>
      </c>
      <c r="K10" s="25"/>
      <c r="L10" s="26" t="s">
        <v>373</v>
      </c>
      <c r="M10" s="27" t="s">
        <v>375</v>
      </c>
      <c r="N10" s="37" t="s">
        <v>374</v>
      </c>
      <c r="O10" s="27">
        <v>14</v>
      </c>
      <c r="P10" s="27" t="s">
        <v>325</v>
      </c>
      <c r="Q10" s="26">
        <v>2</v>
      </c>
      <c r="R10" s="26">
        <v>6</v>
      </c>
      <c r="S10" s="26">
        <v>6</v>
      </c>
      <c r="T10" s="26"/>
      <c r="U10" s="30">
        <v>14</v>
      </c>
      <c r="V10" s="31">
        <v>45703</v>
      </c>
      <c r="W10" s="31">
        <v>45915</v>
      </c>
      <c r="X10" s="26"/>
      <c r="Y10" s="23" t="s">
        <v>318</v>
      </c>
      <c r="Z10" s="32">
        <v>1400000</v>
      </c>
      <c r="AA10" s="26"/>
      <c r="AB10" s="26"/>
      <c r="AC10" s="26"/>
      <c r="AD10" s="26"/>
      <c r="AE10" s="26" t="s">
        <v>327</v>
      </c>
      <c r="AF10" s="26"/>
      <c r="AG10" s="27" t="s">
        <v>361</v>
      </c>
      <c r="AH10" s="33">
        <f t="shared" si="0"/>
        <v>100000</v>
      </c>
      <c r="AI10" s="34"/>
    </row>
    <row r="11" spans="1:35" s="35" customFormat="1" ht="93.75" customHeight="1" x14ac:dyDescent="0.35">
      <c r="A11" s="20">
        <v>8</v>
      </c>
      <c r="B11" s="21" t="s">
        <v>35</v>
      </c>
      <c r="C11" s="21" t="s">
        <v>66</v>
      </c>
      <c r="D11" s="22" t="s">
        <v>350</v>
      </c>
      <c r="E11" s="83" t="s">
        <v>342</v>
      </c>
      <c r="F11" s="23" t="s">
        <v>308</v>
      </c>
      <c r="G11" s="23" t="s">
        <v>311</v>
      </c>
      <c r="H11" s="22"/>
      <c r="I11" s="24" t="s">
        <v>331</v>
      </c>
      <c r="J11" s="22" t="s">
        <v>314</v>
      </c>
      <c r="K11" s="25"/>
      <c r="L11" s="26" t="s">
        <v>364</v>
      </c>
      <c r="M11" s="27" t="s">
        <v>360</v>
      </c>
      <c r="N11" s="37" t="s">
        <v>368</v>
      </c>
      <c r="O11" s="27">
        <v>14</v>
      </c>
      <c r="P11" s="26" t="s">
        <v>325</v>
      </c>
      <c r="Q11" s="26">
        <v>2</v>
      </c>
      <c r="R11" s="26">
        <v>6</v>
      </c>
      <c r="S11" s="26">
        <v>6</v>
      </c>
      <c r="T11" s="26"/>
      <c r="U11" s="30">
        <v>14</v>
      </c>
      <c r="V11" s="31">
        <v>45703</v>
      </c>
      <c r="W11" s="31">
        <v>45915</v>
      </c>
      <c r="X11" s="26"/>
      <c r="Y11" s="23" t="s">
        <v>318</v>
      </c>
      <c r="Z11" s="32">
        <v>1500000</v>
      </c>
      <c r="AA11" s="26">
        <v>0</v>
      </c>
      <c r="AB11" s="26">
        <v>0</v>
      </c>
      <c r="AC11" s="26">
        <v>0</v>
      </c>
      <c r="AD11" s="26">
        <v>0</v>
      </c>
      <c r="AE11" s="26" t="s">
        <v>327</v>
      </c>
      <c r="AF11" s="26"/>
      <c r="AG11" s="27" t="s">
        <v>361</v>
      </c>
      <c r="AH11" s="33">
        <f t="shared" si="0"/>
        <v>107142.85714285714</v>
      </c>
      <c r="AI11" s="34"/>
    </row>
    <row r="12" spans="1:35" s="35" customFormat="1" ht="81" customHeight="1" x14ac:dyDescent="0.35">
      <c r="A12" s="20">
        <v>9</v>
      </c>
      <c r="B12" s="21" t="s">
        <v>35</v>
      </c>
      <c r="C12" s="21" t="s">
        <v>66</v>
      </c>
      <c r="D12" s="22" t="s">
        <v>350</v>
      </c>
      <c r="E12" s="83" t="s">
        <v>342</v>
      </c>
      <c r="F12" s="23" t="s">
        <v>308</v>
      </c>
      <c r="G12" s="23" t="s">
        <v>311</v>
      </c>
      <c r="H12" s="22"/>
      <c r="I12" s="24" t="s">
        <v>331</v>
      </c>
      <c r="J12" s="22" t="s">
        <v>314</v>
      </c>
      <c r="K12" s="25"/>
      <c r="L12" s="26" t="s">
        <v>340</v>
      </c>
      <c r="M12" s="27" t="s">
        <v>367</v>
      </c>
      <c r="N12" s="28" t="s">
        <v>369</v>
      </c>
      <c r="O12" s="27">
        <v>14</v>
      </c>
      <c r="P12" s="26" t="s">
        <v>325</v>
      </c>
      <c r="Q12" s="26">
        <v>2</v>
      </c>
      <c r="R12" s="26">
        <v>6</v>
      </c>
      <c r="S12" s="26">
        <v>6</v>
      </c>
      <c r="T12" s="26"/>
      <c r="U12" s="30">
        <v>14</v>
      </c>
      <c r="V12" s="31">
        <v>45703</v>
      </c>
      <c r="W12" s="31">
        <v>45915</v>
      </c>
      <c r="X12" s="26"/>
      <c r="Y12" s="23" t="s">
        <v>318</v>
      </c>
      <c r="Z12" s="32">
        <v>3200000</v>
      </c>
      <c r="AA12" s="26">
        <v>0</v>
      </c>
      <c r="AB12" s="26">
        <v>0</v>
      </c>
      <c r="AC12" s="26">
        <v>0</v>
      </c>
      <c r="AD12" s="26">
        <v>0</v>
      </c>
      <c r="AE12" s="26" t="s">
        <v>327</v>
      </c>
      <c r="AF12" s="26"/>
      <c r="AG12" s="27" t="s">
        <v>361</v>
      </c>
      <c r="AH12" s="33">
        <f>Z12/O12</f>
        <v>228571.42857142858</v>
      </c>
      <c r="AI12" s="34"/>
    </row>
    <row r="13" spans="1:35" s="35" customFormat="1" ht="146.25" hidden="1" customHeight="1" x14ac:dyDescent="0.35">
      <c r="A13" s="20">
        <v>1</v>
      </c>
      <c r="B13" s="21" t="s">
        <v>35</v>
      </c>
      <c r="C13" s="21" t="s">
        <v>66</v>
      </c>
      <c r="D13" s="22" t="s">
        <v>303</v>
      </c>
      <c r="E13" s="22" t="s">
        <v>342</v>
      </c>
      <c r="F13" s="23" t="s">
        <v>308</v>
      </c>
      <c r="G13" s="23" t="s">
        <v>311</v>
      </c>
      <c r="H13" s="22"/>
      <c r="I13" s="24" t="s">
        <v>323</v>
      </c>
      <c r="J13" s="22" t="s">
        <v>314</v>
      </c>
      <c r="K13" s="25"/>
      <c r="L13" s="38" t="s">
        <v>396</v>
      </c>
      <c r="M13" s="39" t="s">
        <v>397</v>
      </c>
      <c r="N13" s="40" t="s">
        <v>401</v>
      </c>
      <c r="O13" s="27">
        <v>190</v>
      </c>
      <c r="P13" s="26" t="s">
        <v>366</v>
      </c>
      <c r="Q13" s="26">
        <v>0</v>
      </c>
      <c r="R13" s="26">
        <v>76</v>
      </c>
      <c r="S13" s="26">
        <v>114</v>
      </c>
      <c r="T13" s="26"/>
      <c r="U13" s="30">
        <v>190</v>
      </c>
      <c r="V13" s="31">
        <v>45762</v>
      </c>
      <c r="W13" s="31">
        <v>45915</v>
      </c>
      <c r="X13" s="26"/>
      <c r="Y13" s="23"/>
      <c r="Z13" s="32">
        <v>2850000</v>
      </c>
      <c r="AA13" s="26"/>
      <c r="AB13" s="26"/>
      <c r="AC13" s="26"/>
      <c r="AD13" s="26"/>
      <c r="AE13" s="26" t="s">
        <v>347</v>
      </c>
      <c r="AF13" s="26"/>
      <c r="AG13" s="27" t="s">
        <v>395</v>
      </c>
      <c r="AH13" s="33">
        <f>Z13/O13</f>
        <v>15000</v>
      </c>
      <c r="AI13" s="34"/>
    </row>
    <row r="14" spans="1:35" s="35" customFormat="1" ht="135" hidden="1" customHeight="1" x14ac:dyDescent="0.35">
      <c r="A14" s="20">
        <v>2</v>
      </c>
      <c r="B14" s="21" t="s">
        <v>35</v>
      </c>
      <c r="C14" s="21" t="s">
        <v>66</v>
      </c>
      <c r="D14" s="22" t="s">
        <v>303</v>
      </c>
      <c r="E14" s="22" t="s">
        <v>342</v>
      </c>
      <c r="F14" s="23" t="s">
        <v>308</v>
      </c>
      <c r="G14" s="23" t="s">
        <v>311</v>
      </c>
      <c r="H14" s="22"/>
      <c r="I14" s="24" t="s">
        <v>323</v>
      </c>
      <c r="J14" s="22" t="s">
        <v>314</v>
      </c>
      <c r="K14" s="25"/>
      <c r="L14" s="41" t="s">
        <v>399</v>
      </c>
      <c r="M14" s="39" t="s">
        <v>397</v>
      </c>
      <c r="N14" s="40" t="s">
        <v>401</v>
      </c>
      <c r="O14" s="27">
        <v>300</v>
      </c>
      <c r="P14" s="26" t="s">
        <v>366</v>
      </c>
      <c r="Q14" s="26">
        <v>0</v>
      </c>
      <c r="R14" s="26">
        <v>120</v>
      </c>
      <c r="S14" s="26">
        <v>180</v>
      </c>
      <c r="T14" s="26"/>
      <c r="U14" s="30">
        <v>300</v>
      </c>
      <c r="V14" s="31">
        <v>45762</v>
      </c>
      <c r="W14" s="31">
        <v>45915</v>
      </c>
      <c r="X14" s="26"/>
      <c r="Y14" s="23"/>
      <c r="Z14" s="32">
        <v>2650000</v>
      </c>
      <c r="AA14" s="26"/>
      <c r="AB14" s="26"/>
      <c r="AC14" s="26"/>
      <c r="AD14" s="26"/>
      <c r="AE14" s="26" t="s">
        <v>327</v>
      </c>
      <c r="AF14" s="26"/>
      <c r="AG14" s="27" t="s">
        <v>395</v>
      </c>
      <c r="AH14" s="33">
        <f>Z14/O14</f>
        <v>8833.3333333333339</v>
      </c>
      <c r="AI14" s="34"/>
    </row>
    <row r="15" spans="1:35" s="35" customFormat="1" ht="158.25" hidden="1" customHeight="1" x14ac:dyDescent="0.35">
      <c r="A15" s="20">
        <v>3</v>
      </c>
      <c r="B15" s="21" t="s">
        <v>35</v>
      </c>
      <c r="C15" s="21" t="s">
        <v>66</v>
      </c>
      <c r="D15" s="22" t="s">
        <v>303</v>
      </c>
      <c r="E15" s="22" t="s">
        <v>342</v>
      </c>
      <c r="F15" s="23" t="s">
        <v>308</v>
      </c>
      <c r="G15" s="23" t="s">
        <v>311</v>
      </c>
      <c r="H15" s="22"/>
      <c r="I15" s="24" t="s">
        <v>323</v>
      </c>
      <c r="J15" s="22" t="s">
        <v>314</v>
      </c>
      <c r="K15" s="25"/>
      <c r="L15" s="38" t="s">
        <v>402</v>
      </c>
      <c r="M15" s="42" t="s">
        <v>397</v>
      </c>
      <c r="N15" s="40" t="s">
        <v>403</v>
      </c>
      <c r="O15" s="27">
        <v>5</v>
      </c>
      <c r="P15" s="26" t="s">
        <v>366</v>
      </c>
      <c r="Q15" s="26">
        <v>0</v>
      </c>
      <c r="R15" s="26">
        <v>2</v>
      </c>
      <c r="S15" s="26">
        <v>3</v>
      </c>
      <c r="T15" s="26"/>
      <c r="U15" s="30">
        <v>5</v>
      </c>
      <c r="V15" s="31">
        <v>45762</v>
      </c>
      <c r="W15" s="31">
        <v>45915</v>
      </c>
      <c r="X15" s="26"/>
      <c r="Y15" s="23"/>
      <c r="Z15" s="32">
        <v>1000000</v>
      </c>
      <c r="AA15" s="26"/>
      <c r="AB15" s="26"/>
      <c r="AC15" s="26"/>
      <c r="AD15" s="26"/>
      <c r="AE15" s="26" t="s">
        <v>327</v>
      </c>
      <c r="AF15" s="26"/>
      <c r="AG15" s="27" t="s">
        <v>395</v>
      </c>
      <c r="AH15" s="33">
        <f>Z15/O15</f>
        <v>200000</v>
      </c>
      <c r="AI15" s="34"/>
    </row>
    <row r="16" spans="1:35" s="35" customFormat="1" ht="146.25" hidden="1" customHeight="1" x14ac:dyDescent="0.35">
      <c r="A16" s="20">
        <v>4</v>
      </c>
      <c r="B16" s="21" t="s">
        <v>35</v>
      </c>
      <c r="C16" s="21" t="s">
        <v>66</v>
      </c>
      <c r="D16" s="22" t="s">
        <v>303</v>
      </c>
      <c r="E16" s="22" t="s">
        <v>342</v>
      </c>
      <c r="F16" s="23" t="s">
        <v>308</v>
      </c>
      <c r="G16" s="23" t="s">
        <v>311</v>
      </c>
      <c r="H16" s="22"/>
      <c r="I16" s="24" t="s">
        <v>323</v>
      </c>
      <c r="J16" s="22" t="s">
        <v>314</v>
      </c>
      <c r="K16" s="25"/>
      <c r="L16" s="26" t="s">
        <v>404</v>
      </c>
      <c r="M16" s="42" t="s">
        <v>397</v>
      </c>
      <c r="N16" s="40" t="s">
        <v>401</v>
      </c>
      <c r="O16" s="27">
        <v>5</v>
      </c>
      <c r="P16" s="26" t="s">
        <v>325</v>
      </c>
      <c r="Q16" s="26">
        <v>0</v>
      </c>
      <c r="R16" s="26">
        <v>2</v>
      </c>
      <c r="S16" s="26">
        <v>3</v>
      </c>
      <c r="T16" s="26"/>
      <c r="U16" s="30">
        <v>5</v>
      </c>
      <c r="V16" s="31">
        <v>45762</v>
      </c>
      <c r="W16" s="31">
        <v>45915</v>
      </c>
      <c r="X16" s="26"/>
      <c r="Y16" s="23" t="s">
        <v>318</v>
      </c>
      <c r="Z16" s="32">
        <v>1500000</v>
      </c>
      <c r="AA16" s="26">
        <v>0</v>
      </c>
      <c r="AB16" s="26">
        <v>0</v>
      </c>
      <c r="AC16" s="26">
        <v>0</v>
      </c>
      <c r="AD16" s="26">
        <v>0</v>
      </c>
      <c r="AE16" s="26" t="s">
        <v>327</v>
      </c>
      <c r="AF16" s="26"/>
      <c r="AG16" s="27" t="s">
        <v>395</v>
      </c>
      <c r="AH16" s="33">
        <f t="shared" ref="AH16:AH20" si="1">Z16/O16</f>
        <v>300000</v>
      </c>
      <c r="AI16" s="34"/>
    </row>
    <row r="17" spans="1:35" s="35" customFormat="1" ht="145.5" hidden="1" customHeight="1" x14ac:dyDescent="0.35">
      <c r="A17" s="20">
        <v>5</v>
      </c>
      <c r="B17" s="21" t="s">
        <v>35</v>
      </c>
      <c r="C17" s="21" t="s">
        <v>66</v>
      </c>
      <c r="D17" s="22" t="s">
        <v>303</v>
      </c>
      <c r="E17" s="22" t="s">
        <v>342</v>
      </c>
      <c r="F17" s="23" t="s">
        <v>308</v>
      </c>
      <c r="G17" s="23" t="s">
        <v>311</v>
      </c>
      <c r="H17" s="22"/>
      <c r="I17" s="24" t="s">
        <v>323</v>
      </c>
      <c r="J17" s="22" t="s">
        <v>314</v>
      </c>
      <c r="K17" s="25"/>
      <c r="L17" s="26" t="s">
        <v>462</v>
      </c>
      <c r="M17" s="42" t="s">
        <v>397</v>
      </c>
      <c r="N17" s="40" t="s">
        <v>401</v>
      </c>
      <c r="O17" s="27">
        <v>5</v>
      </c>
      <c r="P17" s="26" t="s">
        <v>325</v>
      </c>
      <c r="Q17" s="26">
        <v>0</v>
      </c>
      <c r="R17" s="26">
        <v>2</v>
      </c>
      <c r="S17" s="26">
        <v>3</v>
      </c>
      <c r="T17" s="26"/>
      <c r="U17" s="30">
        <v>5</v>
      </c>
      <c r="V17" s="31">
        <v>45762</v>
      </c>
      <c r="W17" s="31">
        <v>45915</v>
      </c>
      <c r="X17" s="26"/>
      <c r="Y17" s="23" t="s">
        <v>318</v>
      </c>
      <c r="Z17" s="32">
        <v>650000</v>
      </c>
      <c r="AA17" s="26"/>
      <c r="AB17" s="26"/>
      <c r="AC17" s="26"/>
      <c r="AD17" s="26"/>
      <c r="AE17" s="26" t="s">
        <v>327</v>
      </c>
      <c r="AF17" s="26"/>
      <c r="AG17" s="27" t="s">
        <v>395</v>
      </c>
      <c r="AH17" s="33">
        <f t="shared" si="1"/>
        <v>130000</v>
      </c>
      <c r="AI17" s="34"/>
    </row>
    <row r="18" spans="1:35" s="35" customFormat="1" ht="140.25" hidden="1" customHeight="1" x14ac:dyDescent="0.35">
      <c r="A18" s="20">
        <v>6</v>
      </c>
      <c r="B18" s="21" t="s">
        <v>35</v>
      </c>
      <c r="C18" s="21" t="s">
        <v>66</v>
      </c>
      <c r="D18" s="22" t="s">
        <v>303</v>
      </c>
      <c r="E18" s="22" t="s">
        <v>342</v>
      </c>
      <c r="F18" s="23" t="s">
        <v>308</v>
      </c>
      <c r="G18" s="23" t="s">
        <v>311</v>
      </c>
      <c r="H18" s="22"/>
      <c r="I18" s="24" t="s">
        <v>323</v>
      </c>
      <c r="J18" s="22" t="s">
        <v>314</v>
      </c>
      <c r="K18" s="25"/>
      <c r="L18" s="26" t="s">
        <v>339</v>
      </c>
      <c r="M18" s="42" t="s">
        <v>397</v>
      </c>
      <c r="N18" s="40" t="s">
        <v>401</v>
      </c>
      <c r="O18" s="27">
        <v>5</v>
      </c>
      <c r="P18" s="26" t="s">
        <v>325</v>
      </c>
      <c r="Q18" s="26">
        <v>0</v>
      </c>
      <c r="R18" s="26">
        <v>2</v>
      </c>
      <c r="S18" s="26">
        <v>3</v>
      </c>
      <c r="T18" s="26"/>
      <c r="U18" s="30">
        <v>5</v>
      </c>
      <c r="V18" s="31">
        <v>45762</v>
      </c>
      <c r="W18" s="31">
        <v>45915</v>
      </c>
      <c r="X18" s="26"/>
      <c r="Y18" s="23" t="s">
        <v>318</v>
      </c>
      <c r="Z18" s="32">
        <v>1000000</v>
      </c>
      <c r="AA18" s="26">
        <v>0</v>
      </c>
      <c r="AB18" s="26">
        <v>0</v>
      </c>
      <c r="AC18" s="26">
        <v>0</v>
      </c>
      <c r="AD18" s="26">
        <v>0</v>
      </c>
      <c r="AE18" s="26" t="s">
        <v>327</v>
      </c>
      <c r="AF18" s="26"/>
      <c r="AG18" s="27" t="s">
        <v>395</v>
      </c>
      <c r="AH18" s="33">
        <f t="shared" si="1"/>
        <v>200000</v>
      </c>
      <c r="AI18" s="34"/>
    </row>
    <row r="19" spans="1:35" s="35" customFormat="1" ht="129.75" hidden="1" customHeight="1" x14ac:dyDescent="0.35">
      <c r="A19" s="20">
        <v>7</v>
      </c>
      <c r="B19" s="21" t="s">
        <v>35</v>
      </c>
      <c r="C19" s="21" t="s">
        <v>66</v>
      </c>
      <c r="D19" s="22" t="s">
        <v>303</v>
      </c>
      <c r="E19" s="22" t="s">
        <v>342</v>
      </c>
      <c r="F19" s="23" t="s">
        <v>308</v>
      </c>
      <c r="G19" s="23" t="s">
        <v>311</v>
      </c>
      <c r="H19" s="22"/>
      <c r="I19" s="24" t="s">
        <v>323</v>
      </c>
      <c r="J19" s="22" t="s">
        <v>314</v>
      </c>
      <c r="K19" s="25"/>
      <c r="L19" s="26" t="s">
        <v>475</v>
      </c>
      <c r="M19" s="42" t="s">
        <v>397</v>
      </c>
      <c r="N19" s="40" t="s">
        <v>463</v>
      </c>
      <c r="O19" s="27">
        <v>5</v>
      </c>
      <c r="P19" s="26" t="s">
        <v>325</v>
      </c>
      <c r="Q19" s="26">
        <v>0</v>
      </c>
      <c r="R19" s="26">
        <v>2</v>
      </c>
      <c r="S19" s="26">
        <v>3</v>
      </c>
      <c r="T19" s="26"/>
      <c r="U19" s="30">
        <v>5</v>
      </c>
      <c r="V19" s="31">
        <v>45762</v>
      </c>
      <c r="W19" s="31">
        <v>45915</v>
      </c>
      <c r="X19" s="26"/>
      <c r="Y19" s="23" t="s">
        <v>318</v>
      </c>
      <c r="Z19" s="32">
        <v>500000</v>
      </c>
      <c r="AA19" s="26"/>
      <c r="AB19" s="26"/>
      <c r="AC19" s="26"/>
      <c r="AD19" s="26"/>
      <c r="AE19" s="26" t="s">
        <v>327</v>
      </c>
      <c r="AF19" s="26"/>
      <c r="AG19" s="27" t="s">
        <v>395</v>
      </c>
      <c r="AH19" s="33">
        <f t="shared" si="1"/>
        <v>100000</v>
      </c>
      <c r="AI19" s="34"/>
    </row>
    <row r="20" spans="1:35" s="35" customFormat="1" ht="129.75" hidden="1" customHeight="1" x14ac:dyDescent="0.35">
      <c r="A20" s="20">
        <v>8</v>
      </c>
      <c r="B20" s="21" t="s">
        <v>35</v>
      </c>
      <c r="C20" s="21" t="s">
        <v>66</v>
      </c>
      <c r="D20" s="22" t="s">
        <v>303</v>
      </c>
      <c r="E20" s="22" t="s">
        <v>342</v>
      </c>
      <c r="F20" s="23" t="s">
        <v>308</v>
      </c>
      <c r="G20" s="23" t="s">
        <v>311</v>
      </c>
      <c r="H20" s="22"/>
      <c r="I20" s="24" t="s">
        <v>323</v>
      </c>
      <c r="J20" s="22" t="s">
        <v>314</v>
      </c>
      <c r="K20" s="25"/>
      <c r="L20" s="26" t="s">
        <v>465</v>
      </c>
      <c r="M20" s="42" t="s">
        <v>397</v>
      </c>
      <c r="N20" s="40" t="s">
        <v>464</v>
      </c>
      <c r="O20" s="27">
        <v>3</v>
      </c>
      <c r="P20" s="26" t="s">
        <v>366</v>
      </c>
      <c r="Q20" s="26">
        <v>0</v>
      </c>
      <c r="R20" s="26">
        <v>1</v>
      </c>
      <c r="S20" s="26">
        <v>2</v>
      </c>
      <c r="T20" s="26"/>
      <c r="U20" s="30">
        <v>3</v>
      </c>
      <c r="V20" s="31">
        <v>45762</v>
      </c>
      <c r="W20" s="31">
        <v>45915</v>
      </c>
      <c r="X20" s="26"/>
      <c r="Y20" s="23" t="s">
        <v>318</v>
      </c>
      <c r="Z20" s="32">
        <v>350000</v>
      </c>
      <c r="AA20" s="26"/>
      <c r="AB20" s="26"/>
      <c r="AC20" s="26"/>
      <c r="AD20" s="26"/>
      <c r="AE20" s="26" t="s">
        <v>327</v>
      </c>
      <c r="AF20" s="26"/>
      <c r="AG20" s="27" t="s">
        <v>395</v>
      </c>
      <c r="AH20" s="33">
        <f t="shared" si="1"/>
        <v>116666.66666666667</v>
      </c>
      <c r="AI20" s="34"/>
    </row>
    <row r="21" spans="1:35" s="46" customFormat="1" ht="126" hidden="1" customHeight="1" x14ac:dyDescent="0.3">
      <c r="A21" s="43">
        <v>1</v>
      </c>
      <c r="B21" s="21" t="s">
        <v>33</v>
      </c>
      <c r="C21" s="21" t="s">
        <v>56</v>
      </c>
      <c r="D21" s="24" t="s">
        <v>351</v>
      </c>
      <c r="E21" s="22" t="s">
        <v>304</v>
      </c>
      <c r="F21" s="23" t="s">
        <v>308</v>
      </c>
      <c r="G21" s="23" t="s">
        <v>309</v>
      </c>
      <c r="H21" s="22"/>
      <c r="I21" s="22" t="s">
        <v>313</v>
      </c>
      <c r="J21" s="22" t="s">
        <v>314</v>
      </c>
      <c r="K21" s="25"/>
      <c r="L21" s="26" t="s">
        <v>377</v>
      </c>
      <c r="M21" s="27" t="s">
        <v>375</v>
      </c>
      <c r="N21" s="44" t="s">
        <v>378</v>
      </c>
      <c r="O21" s="27">
        <v>3</v>
      </c>
      <c r="P21" s="26" t="s">
        <v>366</v>
      </c>
      <c r="Q21" s="26">
        <v>0</v>
      </c>
      <c r="R21" s="26">
        <v>0</v>
      </c>
      <c r="S21" s="26">
        <v>3</v>
      </c>
      <c r="T21" s="26"/>
      <c r="U21" s="30">
        <v>3</v>
      </c>
      <c r="V21" s="31">
        <v>45792</v>
      </c>
      <c r="W21" s="31">
        <v>45915</v>
      </c>
      <c r="X21" s="26"/>
      <c r="Y21" s="23" t="s">
        <v>318</v>
      </c>
      <c r="Z21" s="32">
        <v>500000</v>
      </c>
      <c r="AA21" s="26">
        <v>0</v>
      </c>
      <c r="AB21" s="26">
        <v>0</v>
      </c>
      <c r="AC21" s="26">
        <v>0</v>
      </c>
      <c r="AD21" s="26">
        <v>0</v>
      </c>
      <c r="AE21" s="26" t="s">
        <v>327</v>
      </c>
      <c r="AF21" s="26"/>
      <c r="AG21" s="27" t="s">
        <v>346</v>
      </c>
      <c r="AH21" s="33">
        <f t="shared" si="0"/>
        <v>166666.66666666666</v>
      </c>
      <c r="AI21" s="45"/>
    </row>
    <row r="22" spans="1:35" s="46" customFormat="1" ht="132.75" hidden="1" customHeight="1" x14ac:dyDescent="0.3">
      <c r="A22" s="43">
        <v>2</v>
      </c>
      <c r="B22" s="21" t="s">
        <v>33</v>
      </c>
      <c r="C22" s="21" t="s">
        <v>56</v>
      </c>
      <c r="D22" s="24" t="s">
        <v>351</v>
      </c>
      <c r="E22" s="22" t="s">
        <v>304</v>
      </c>
      <c r="F22" s="23" t="s">
        <v>308</v>
      </c>
      <c r="G22" s="23" t="s">
        <v>309</v>
      </c>
      <c r="H22" s="22"/>
      <c r="I22" s="22" t="s">
        <v>313</v>
      </c>
      <c r="J22" s="22" t="s">
        <v>314</v>
      </c>
      <c r="K22" s="25"/>
      <c r="L22" s="47" t="s">
        <v>386</v>
      </c>
      <c r="M22" s="27" t="s">
        <v>452</v>
      </c>
      <c r="N22" s="44" t="s">
        <v>378</v>
      </c>
      <c r="O22" s="27">
        <v>4</v>
      </c>
      <c r="P22" s="26" t="s">
        <v>326</v>
      </c>
      <c r="Q22" s="26">
        <v>0</v>
      </c>
      <c r="R22" s="26">
        <v>1</v>
      </c>
      <c r="S22" s="26">
        <v>3</v>
      </c>
      <c r="T22" s="26"/>
      <c r="U22" s="30">
        <v>4</v>
      </c>
      <c r="V22" s="31">
        <v>45792</v>
      </c>
      <c r="W22" s="31">
        <v>45915</v>
      </c>
      <c r="X22" s="26"/>
      <c r="Y22" s="23" t="s">
        <v>318</v>
      </c>
      <c r="Z22" s="32">
        <v>640000</v>
      </c>
      <c r="AA22" s="26">
        <v>0</v>
      </c>
      <c r="AB22" s="26">
        <v>0</v>
      </c>
      <c r="AC22" s="26">
        <v>0</v>
      </c>
      <c r="AD22" s="26">
        <v>0</v>
      </c>
      <c r="AE22" s="26" t="s">
        <v>330</v>
      </c>
      <c r="AF22" s="26"/>
      <c r="AG22" s="27" t="s">
        <v>346</v>
      </c>
      <c r="AH22" s="33">
        <f t="shared" si="0"/>
        <v>160000</v>
      </c>
      <c r="AI22" s="45"/>
    </row>
    <row r="23" spans="1:35" s="46" customFormat="1" ht="133.5" hidden="1" customHeight="1" x14ac:dyDescent="0.3">
      <c r="A23" s="43">
        <v>3</v>
      </c>
      <c r="B23" s="21" t="s">
        <v>35</v>
      </c>
      <c r="C23" s="21" t="s">
        <v>66</v>
      </c>
      <c r="D23" s="22" t="s">
        <v>353</v>
      </c>
      <c r="E23" s="22" t="s">
        <v>342</v>
      </c>
      <c r="F23" s="23" t="s">
        <v>308</v>
      </c>
      <c r="G23" s="23" t="s">
        <v>311</v>
      </c>
      <c r="H23" s="22"/>
      <c r="I23" s="24" t="s">
        <v>322</v>
      </c>
      <c r="J23" s="22" t="s">
        <v>314</v>
      </c>
      <c r="K23" s="48"/>
      <c r="L23" s="49" t="s">
        <v>382</v>
      </c>
      <c r="M23" s="42" t="s">
        <v>380</v>
      </c>
      <c r="N23" s="44" t="s">
        <v>378</v>
      </c>
      <c r="O23" s="27">
        <v>2</v>
      </c>
      <c r="P23" s="21" t="s">
        <v>325</v>
      </c>
      <c r="Q23" s="26">
        <v>0</v>
      </c>
      <c r="R23" s="26">
        <v>2</v>
      </c>
      <c r="S23" s="26">
        <v>0</v>
      </c>
      <c r="T23" s="26"/>
      <c r="U23" s="30">
        <v>2</v>
      </c>
      <c r="V23" s="31">
        <v>45792</v>
      </c>
      <c r="W23" s="31">
        <v>45915</v>
      </c>
      <c r="X23" s="26"/>
      <c r="Y23" s="23" t="s">
        <v>318</v>
      </c>
      <c r="Z23" s="32">
        <v>500000</v>
      </c>
      <c r="AA23" s="26">
        <v>0</v>
      </c>
      <c r="AB23" s="26">
        <v>0</v>
      </c>
      <c r="AC23" s="26">
        <v>0</v>
      </c>
      <c r="AD23" s="26">
        <v>0</v>
      </c>
      <c r="AE23" s="26" t="s">
        <v>348</v>
      </c>
      <c r="AF23" s="26"/>
      <c r="AG23" s="27" t="s">
        <v>346</v>
      </c>
      <c r="AH23" s="33">
        <f t="shared" si="0"/>
        <v>250000</v>
      </c>
      <c r="AI23" s="45"/>
    </row>
    <row r="24" spans="1:35" s="46" customFormat="1" ht="174.75" hidden="1" customHeight="1" x14ac:dyDescent="0.3">
      <c r="A24" s="43">
        <v>4</v>
      </c>
      <c r="B24" s="21" t="s">
        <v>35</v>
      </c>
      <c r="C24" s="21" t="s">
        <v>66</v>
      </c>
      <c r="D24" s="22" t="s">
        <v>353</v>
      </c>
      <c r="E24" s="22" t="s">
        <v>342</v>
      </c>
      <c r="F24" s="23" t="s">
        <v>308</v>
      </c>
      <c r="G24" s="23" t="s">
        <v>311</v>
      </c>
      <c r="H24" s="22"/>
      <c r="I24" s="24" t="s">
        <v>322</v>
      </c>
      <c r="J24" s="22" t="s">
        <v>314</v>
      </c>
      <c r="K24" s="25"/>
      <c r="L24" s="28" t="s">
        <v>381</v>
      </c>
      <c r="M24" s="42" t="s">
        <v>398</v>
      </c>
      <c r="N24" s="44" t="s">
        <v>378</v>
      </c>
      <c r="O24" s="27">
        <v>8</v>
      </c>
      <c r="P24" s="21" t="s">
        <v>325</v>
      </c>
      <c r="Q24" s="26">
        <v>0</v>
      </c>
      <c r="R24" s="26">
        <v>1</v>
      </c>
      <c r="S24" s="26">
        <v>7</v>
      </c>
      <c r="T24" s="26"/>
      <c r="U24" s="30">
        <v>8</v>
      </c>
      <c r="V24" s="31">
        <v>45792</v>
      </c>
      <c r="W24" s="31">
        <v>45915</v>
      </c>
      <c r="X24" s="26"/>
      <c r="Y24" s="23" t="s">
        <v>318</v>
      </c>
      <c r="Z24" s="32">
        <v>2000000</v>
      </c>
      <c r="AA24" s="26">
        <v>0</v>
      </c>
      <c r="AB24" s="26">
        <v>0</v>
      </c>
      <c r="AC24" s="26">
        <v>0</v>
      </c>
      <c r="AD24" s="26">
        <v>0</v>
      </c>
      <c r="AE24" s="26" t="s">
        <v>348</v>
      </c>
      <c r="AF24" s="26"/>
      <c r="AG24" s="27" t="s">
        <v>346</v>
      </c>
      <c r="AH24" s="33">
        <f t="shared" si="0"/>
        <v>250000</v>
      </c>
      <c r="AI24" s="45"/>
    </row>
    <row r="25" spans="1:35" s="46" customFormat="1" ht="126" hidden="1" customHeight="1" x14ac:dyDescent="0.3">
      <c r="A25" s="43">
        <v>5</v>
      </c>
      <c r="B25" s="21" t="s">
        <v>35</v>
      </c>
      <c r="C25" s="21" t="s">
        <v>66</v>
      </c>
      <c r="D25" s="22" t="s">
        <v>353</v>
      </c>
      <c r="E25" s="22" t="s">
        <v>342</v>
      </c>
      <c r="F25" s="23" t="s">
        <v>308</v>
      </c>
      <c r="G25" s="23" t="s">
        <v>311</v>
      </c>
      <c r="H25" s="22"/>
      <c r="I25" s="24" t="s">
        <v>322</v>
      </c>
      <c r="J25" s="22" t="s">
        <v>314</v>
      </c>
      <c r="K25" s="25"/>
      <c r="L25" s="26" t="s">
        <v>387</v>
      </c>
      <c r="M25" s="42" t="s">
        <v>380</v>
      </c>
      <c r="N25" s="44" t="s">
        <v>378</v>
      </c>
      <c r="O25" s="27">
        <v>2</v>
      </c>
      <c r="P25" s="21" t="s">
        <v>325</v>
      </c>
      <c r="Q25" s="26">
        <v>0</v>
      </c>
      <c r="R25" s="26">
        <v>0</v>
      </c>
      <c r="S25" s="26">
        <v>2</v>
      </c>
      <c r="T25" s="26"/>
      <c r="U25" s="30">
        <v>2</v>
      </c>
      <c r="V25" s="31">
        <v>45792</v>
      </c>
      <c r="W25" s="31">
        <v>45915</v>
      </c>
      <c r="X25" s="26"/>
      <c r="Y25" s="23" t="s">
        <v>318</v>
      </c>
      <c r="Z25" s="32">
        <v>600000</v>
      </c>
      <c r="AA25" s="26">
        <v>0</v>
      </c>
      <c r="AB25" s="26">
        <v>0</v>
      </c>
      <c r="AC25" s="26">
        <v>0</v>
      </c>
      <c r="AD25" s="26">
        <v>0</v>
      </c>
      <c r="AE25" s="26" t="s">
        <v>330</v>
      </c>
      <c r="AF25" s="26"/>
      <c r="AG25" s="27" t="s">
        <v>346</v>
      </c>
      <c r="AH25" s="33">
        <f t="shared" si="0"/>
        <v>300000</v>
      </c>
      <c r="AI25" s="45"/>
    </row>
    <row r="26" spans="1:35" s="46" customFormat="1" ht="126" hidden="1" customHeight="1" x14ac:dyDescent="0.3">
      <c r="A26" s="43">
        <v>6</v>
      </c>
      <c r="B26" s="21" t="s">
        <v>35</v>
      </c>
      <c r="C26" s="21" t="s">
        <v>66</v>
      </c>
      <c r="D26" s="22" t="s">
        <v>353</v>
      </c>
      <c r="E26" s="22" t="s">
        <v>342</v>
      </c>
      <c r="F26" s="23" t="s">
        <v>308</v>
      </c>
      <c r="G26" s="23" t="s">
        <v>311</v>
      </c>
      <c r="H26" s="22"/>
      <c r="I26" s="24" t="s">
        <v>322</v>
      </c>
      <c r="J26" s="22" t="s">
        <v>314</v>
      </c>
      <c r="K26" s="25"/>
      <c r="L26" s="26" t="s">
        <v>393</v>
      </c>
      <c r="M26" s="27" t="s">
        <v>375</v>
      </c>
      <c r="N26" s="44" t="s">
        <v>378</v>
      </c>
      <c r="O26" s="27">
        <v>3</v>
      </c>
      <c r="P26" s="21" t="s">
        <v>325</v>
      </c>
      <c r="Q26" s="26">
        <v>0</v>
      </c>
      <c r="R26" s="26">
        <v>1</v>
      </c>
      <c r="S26" s="26">
        <v>2</v>
      </c>
      <c r="T26" s="26"/>
      <c r="U26" s="30">
        <v>3</v>
      </c>
      <c r="V26" s="31">
        <v>45792</v>
      </c>
      <c r="W26" s="31">
        <v>45915</v>
      </c>
      <c r="X26" s="26"/>
      <c r="Y26" s="23" t="s">
        <v>318</v>
      </c>
      <c r="Z26" s="32">
        <v>480000</v>
      </c>
      <c r="AA26" s="26">
        <v>0</v>
      </c>
      <c r="AB26" s="26">
        <v>0</v>
      </c>
      <c r="AC26" s="26">
        <v>0</v>
      </c>
      <c r="AD26" s="26">
        <v>0</v>
      </c>
      <c r="AE26" s="26" t="s">
        <v>383</v>
      </c>
      <c r="AF26" s="26"/>
      <c r="AG26" s="27" t="s">
        <v>346</v>
      </c>
      <c r="AH26" s="33">
        <f t="shared" si="0"/>
        <v>160000</v>
      </c>
      <c r="AI26" s="45"/>
    </row>
    <row r="27" spans="1:35" s="46" customFormat="1" ht="126" hidden="1" customHeight="1" x14ac:dyDescent="0.3">
      <c r="A27" s="43">
        <v>7</v>
      </c>
      <c r="B27" s="21" t="s">
        <v>35</v>
      </c>
      <c r="C27" s="21" t="s">
        <v>66</v>
      </c>
      <c r="D27" s="22" t="s">
        <v>353</v>
      </c>
      <c r="E27" s="22" t="s">
        <v>342</v>
      </c>
      <c r="F27" s="23" t="s">
        <v>308</v>
      </c>
      <c r="G27" s="23" t="s">
        <v>311</v>
      </c>
      <c r="H27" s="22"/>
      <c r="I27" s="24" t="s">
        <v>322</v>
      </c>
      <c r="J27" s="22" t="s">
        <v>314</v>
      </c>
      <c r="K27" s="25"/>
      <c r="L27" s="26" t="s">
        <v>390</v>
      </c>
      <c r="M27" s="27" t="s">
        <v>375</v>
      </c>
      <c r="N27" s="44" t="s">
        <v>392</v>
      </c>
      <c r="O27" s="27">
        <v>1</v>
      </c>
      <c r="P27" s="21" t="s">
        <v>366</v>
      </c>
      <c r="Q27" s="26">
        <v>0</v>
      </c>
      <c r="R27" s="26">
        <v>0</v>
      </c>
      <c r="S27" s="26">
        <v>1</v>
      </c>
      <c r="T27" s="26"/>
      <c r="U27" s="30">
        <v>1</v>
      </c>
      <c r="V27" s="31">
        <v>45792</v>
      </c>
      <c r="W27" s="31">
        <v>45915</v>
      </c>
      <c r="X27" s="26"/>
      <c r="Y27" s="23"/>
      <c r="Z27" s="32">
        <v>600000</v>
      </c>
      <c r="AA27" s="26"/>
      <c r="AB27" s="26"/>
      <c r="AC27" s="26"/>
      <c r="AD27" s="26"/>
      <c r="AE27" s="26" t="s">
        <v>391</v>
      </c>
      <c r="AF27" s="26"/>
      <c r="AG27" s="27" t="s">
        <v>346</v>
      </c>
      <c r="AH27" s="33">
        <f t="shared" si="0"/>
        <v>600000</v>
      </c>
      <c r="AI27" s="45"/>
    </row>
    <row r="28" spans="1:35" s="46" customFormat="1" ht="126" hidden="1" customHeight="1" x14ac:dyDescent="0.3">
      <c r="A28" s="43">
        <v>8</v>
      </c>
      <c r="B28" s="21" t="s">
        <v>35</v>
      </c>
      <c r="C28" s="21" t="s">
        <v>66</v>
      </c>
      <c r="D28" s="22" t="s">
        <v>353</v>
      </c>
      <c r="E28" s="22" t="s">
        <v>342</v>
      </c>
      <c r="F28" s="23" t="s">
        <v>308</v>
      </c>
      <c r="G28" s="23" t="s">
        <v>311</v>
      </c>
      <c r="H28" s="22"/>
      <c r="I28" s="24" t="s">
        <v>322</v>
      </c>
      <c r="J28" s="22" t="s">
        <v>314</v>
      </c>
      <c r="K28" s="25"/>
      <c r="L28" s="26" t="s">
        <v>484</v>
      </c>
      <c r="M28" s="27" t="s">
        <v>384</v>
      </c>
      <c r="N28" s="44" t="s">
        <v>378</v>
      </c>
      <c r="O28" s="27">
        <v>6</v>
      </c>
      <c r="P28" s="21" t="s">
        <v>325</v>
      </c>
      <c r="Q28" s="26">
        <v>0</v>
      </c>
      <c r="R28" s="26">
        <v>1</v>
      </c>
      <c r="S28" s="26">
        <v>5</v>
      </c>
      <c r="T28" s="26"/>
      <c r="U28" s="30">
        <v>6</v>
      </c>
      <c r="V28" s="31">
        <v>45792</v>
      </c>
      <c r="W28" s="31">
        <v>45915</v>
      </c>
      <c r="X28" s="26"/>
      <c r="Y28" s="23" t="s">
        <v>318</v>
      </c>
      <c r="Z28" s="32">
        <v>1055000</v>
      </c>
      <c r="AA28" s="26">
        <v>0</v>
      </c>
      <c r="AB28" s="26">
        <v>0</v>
      </c>
      <c r="AC28" s="26">
        <v>0</v>
      </c>
      <c r="AD28" s="26">
        <v>0</v>
      </c>
      <c r="AE28" s="26" t="s">
        <v>327</v>
      </c>
      <c r="AF28" s="26"/>
      <c r="AG28" s="27" t="s">
        <v>346</v>
      </c>
      <c r="AH28" s="33">
        <f t="shared" si="0"/>
        <v>175833.33333333334</v>
      </c>
      <c r="AI28" s="45"/>
    </row>
    <row r="29" spans="1:35" s="46" customFormat="1" ht="140.25" hidden="1" customHeight="1" x14ac:dyDescent="0.3">
      <c r="A29" s="43">
        <v>9</v>
      </c>
      <c r="B29" s="21" t="s">
        <v>35</v>
      </c>
      <c r="C29" s="21" t="s">
        <v>66</v>
      </c>
      <c r="D29" s="22" t="s">
        <v>337</v>
      </c>
      <c r="E29" s="22" t="s">
        <v>342</v>
      </c>
      <c r="F29" s="23" t="s">
        <v>308</v>
      </c>
      <c r="G29" s="23" t="s">
        <v>311</v>
      </c>
      <c r="H29" s="22"/>
      <c r="I29" s="24" t="s">
        <v>324</v>
      </c>
      <c r="J29" s="22" t="s">
        <v>314</v>
      </c>
      <c r="K29" s="25"/>
      <c r="L29" s="26" t="s">
        <v>376</v>
      </c>
      <c r="M29" s="27" t="s">
        <v>379</v>
      </c>
      <c r="N29" s="44" t="s">
        <v>378</v>
      </c>
      <c r="O29" s="27">
        <v>2</v>
      </c>
      <c r="P29" s="26" t="s">
        <v>325</v>
      </c>
      <c r="Q29" s="26">
        <v>0</v>
      </c>
      <c r="R29" s="26">
        <v>0</v>
      </c>
      <c r="S29" s="26">
        <v>2</v>
      </c>
      <c r="T29" s="26"/>
      <c r="U29" s="30">
        <v>2</v>
      </c>
      <c r="V29" s="31">
        <v>45792</v>
      </c>
      <c r="W29" s="31">
        <v>45915</v>
      </c>
      <c r="X29" s="26"/>
      <c r="Y29" s="23" t="s">
        <v>318</v>
      </c>
      <c r="Z29" s="32">
        <v>350000</v>
      </c>
      <c r="AA29" s="26"/>
      <c r="AB29" s="26"/>
      <c r="AC29" s="26"/>
      <c r="AD29" s="26"/>
      <c r="AE29" s="26" t="s">
        <v>327</v>
      </c>
      <c r="AF29" s="26"/>
      <c r="AG29" s="27" t="s">
        <v>346</v>
      </c>
      <c r="AH29" s="33">
        <f t="shared" si="0"/>
        <v>175000</v>
      </c>
      <c r="AI29" s="45"/>
    </row>
    <row r="30" spans="1:35" s="46" customFormat="1" ht="126" customHeight="1" x14ac:dyDescent="0.3">
      <c r="A30" s="43">
        <v>10</v>
      </c>
      <c r="B30" s="21" t="s">
        <v>35</v>
      </c>
      <c r="C30" s="21" t="s">
        <v>66</v>
      </c>
      <c r="D30" s="22" t="s">
        <v>350</v>
      </c>
      <c r="E30" s="83" t="s">
        <v>342</v>
      </c>
      <c r="F30" s="23" t="s">
        <v>308</v>
      </c>
      <c r="G30" s="23" t="s">
        <v>311</v>
      </c>
      <c r="H30" s="22"/>
      <c r="I30" s="24" t="s">
        <v>331</v>
      </c>
      <c r="J30" s="22" t="s">
        <v>314</v>
      </c>
      <c r="K30" s="25"/>
      <c r="L30" s="26" t="s">
        <v>355</v>
      </c>
      <c r="M30" s="27" t="s">
        <v>451</v>
      </c>
      <c r="N30" s="44" t="s">
        <v>378</v>
      </c>
      <c r="O30" s="27">
        <v>8</v>
      </c>
      <c r="P30" s="26" t="s">
        <v>325</v>
      </c>
      <c r="Q30" s="26">
        <v>0</v>
      </c>
      <c r="R30" s="26">
        <v>2</v>
      </c>
      <c r="S30" s="26">
        <v>6</v>
      </c>
      <c r="T30" s="26"/>
      <c r="U30" s="30">
        <v>8</v>
      </c>
      <c r="V30" s="31">
        <v>45792</v>
      </c>
      <c r="W30" s="31">
        <v>45915</v>
      </c>
      <c r="X30" s="26"/>
      <c r="Y30" s="23" t="s">
        <v>318</v>
      </c>
      <c r="Z30" s="32">
        <v>1550000</v>
      </c>
      <c r="AA30" s="26">
        <v>0</v>
      </c>
      <c r="AB30" s="26">
        <v>0</v>
      </c>
      <c r="AC30" s="26">
        <v>0</v>
      </c>
      <c r="AD30" s="26">
        <v>0</v>
      </c>
      <c r="AE30" s="26" t="s">
        <v>327</v>
      </c>
      <c r="AF30" s="26"/>
      <c r="AG30" s="27" t="s">
        <v>346</v>
      </c>
      <c r="AH30" s="33">
        <f t="shared" si="0"/>
        <v>193750</v>
      </c>
      <c r="AI30" s="45"/>
    </row>
    <row r="31" spans="1:35" s="46" customFormat="1" ht="147.75" customHeight="1" x14ac:dyDescent="0.3">
      <c r="A31" s="43">
        <v>11</v>
      </c>
      <c r="B31" s="21" t="s">
        <v>35</v>
      </c>
      <c r="C31" s="21" t="s">
        <v>66</v>
      </c>
      <c r="D31" s="22" t="s">
        <v>350</v>
      </c>
      <c r="E31" s="83" t="s">
        <v>342</v>
      </c>
      <c r="F31" s="23" t="s">
        <v>308</v>
      </c>
      <c r="G31" s="23" t="s">
        <v>311</v>
      </c>
      <c r="H31" s="22"/>
      <c r="I31" s="24" t="s">
        <v>331</v>
      </c>
      <c r="J31" s="22" t="s">
        <v>314</v>
      </c>
      <c r="K31" s="25"/>
      <c r="L31" s="50" t="s">
        <v>349</v>
      </c>
      <c r="M31" s="27" t="s">
        <v>379</v>
      </c>
      <c r="N31" s="44" t="s">
        <v>389</v>
      </c>
      <c r="O31" s="27">
        <v>2</v>
      </c>
      <c r="P31" s="26" t="s">
        <v>325</v>
      </c>
      <c r="Q31" s="26">
        <v>0</v>
      </c>
      <c r="R31" s="26">
        <v>0</v>
      </c>
      <c r="S31" s="26">
        <v>2</v>
      </c>
      <c r="T31" s="26"/>
      <c r="U31" s="30">
        <v>2</v>
      </c>
      <c r="V31" s="31">
        <v>45792</v>
      </c>
      <c r="W31" s="31">
        <v>45915</v>
      </c>
      <c r="X31" s="26"/>
      <c r="Y31" s="23" t="s">
        <v>318</v>
      </c>
      <c r="Z31" s="32">
        <v>425000</v>
      </c>
      <c r="AA31" s="26">
        <v>0</v>
      </c>
      <c r="AB31" s="26">
        <v>0</v>
      </c>
      <c r="AC31" s="26">
        <v>0</v>
      </c>
      <c r="AD31" s="26">
        <v>0</v>
      </c>
      <c r="AE31" s="26" t="s">
        <v>327</v>
      </c>
      <c r="AF31" s="26"/>
      <c r="AG31" s="27" t="s">
        <v>346</v>
      </c>
      <c r="AH31" s="33">
        <f t="shared" si="0"/>
        <v>212500</v>
      </c>
      <c r="AI31" s="45"/>
    </row>
    <row r="32" spans="1:35" s="46" customFormat="1" ht="126" hidden="1" customHeight="1" x14ac:dyDescent="0.3">
      <c r="A32" s="43">
        <v>12</v>
      </c>
      <c r="B32" s="21" t="s">
        <v>35</v>
      </c>
      <c r="C32" s="21" t="s">
        <v>66</v>
      </c>
      <c r="D32" s="22" t="s">
        <v>354</v>
      </c>
      <c r="E32" s="22" t="s">
        <v>342</v>
      </c>
      <c r="F32" s="23" t="s">
        <v>308</v>
      </c>
      <c r="G32" s="23" t="s">
        <v>311</v>
      </c>
      <c r="H32" s="22"/>
      <c r="I32" s="24" t="s">
        <v>335</v>
      </c>
      <c r="J32" s="22" t="s">
        <v>314</v>
      </c>
      <c r="K32" s="25"/>
      <c r="L32" s="26" t="s">
        <v>385</v>
      </c>
      <c r="M32" s="27" t="s">
        <v>367</v>
      </c>
      <c r="N32" s="44" t="s">
        <v>378</v>
      </c>
      <c r="O32" s="27">
        <v>4</v>
      </c>
      <c r="P32" s="26" t="s">
        <v>325</v>
      </c>
      <c r="Q32" s="26">
        <v>0</v>
      </c>
      <c r="R32" s="26">
        <v>1</v>
      </c>
      <c r="S32" s="26">
        <v>3</v>
      </c>
      <c r="T32" s="26"/>
      <c r="U32" s="30">
        <v>4</v>
      </c>
      <c r="V32" s="31">
        <v>45792</v>
      </c>
      <c r="W32" s="31">
        <v>45915</v>
      </c>
      <c r="X32" s="26"/>
      <c r="Y32" s="23" t="s">
        <v>318</v>
      </c>
      <c r="Z32" s="32">
        <v>800000</v>
      </c>
      <c r="AA32" s="26">
        <v>0</v>
      </c>
      <c r="AB32" s="26">
        <v>0</v>
      </c>
      <c r="AC32" s="26">
        <v>0</v>
      </c>
      <c r="AD32" s="26">
        <v>0</v>
      </c>
      <c r="AE32" s="26" t="s">
        <v>330</v>
      </c>
      <c r="AF32" s="26"/>
      <c r="AG32" s="27" t="s">
        <v>346</v>
      </c>
      <c r="AH32" s="33">
        <f>Z32/O32</f>
        <v>200000</v>
      </c>
      <c r="AI32" s="45"/>
    </row>
    <row r="33" spans="1:35" s="46" customFormat="1" ht="126" customHeight="1" x14ac:dyDescent="0.3">
      <c r="A33" s="43">
        <v>13</v>
      </c>
      <c r="B33" s="21" t="s">
        <v>35</v>
      </c>
      <c r="C33" s="21" t="s">
        <v>66</v>
      </c>
      <c r="D33" s="22" t="s">
        <v>350</v>
      </c>
      <c r="E33" s="83" t="s">
        <v>342</v>
      </c>
      <c r="F33" s="23" t="s">
        <v>308</v>
      </c>
      <c r="G33" s="23" t="s">
        <v>311</v>
      </c>
      <c r="H33" s="22"/>
      <c r="I33" s="24" t="s">
        <v>331</v>
      </c>
      <c r="J33" s="48" t="s">
        <v>314</v>
      </c>
      <c r="K33" s="26"/>
      <c r="L33" s="50" t="s">
        <v>388</v>
      </c>
      <c r="M33" s="27" t="s">
        <v>367</v>
      </c>
      <c r="N33" s="44" t="s">
        <v>378</v>
      </c>
      <c r="O33" s="27">
        <v>4</v>
      </c>
      <c r="P33" s="26" t="s">
        <v>325</v>
      </c>
      <c r="Q33" s="26">
        <v>0</v>
      </c>
      <c r="R33" s="26">
        <v>1</v>
      </c>
      <c r="S33" s="26">
        <v>3</v>
      </c>
      <c r="T33" s="26"/>
      <c r="U33" s="30">
        <v>4</v>
      </c>
      <c r="V33" s="31">
        <v>45792</v>
      </c>
      <c r="W33" s="31">
        <v>45915</v>
      </c>
      <c r="X33" s="26"/>
      <c r="Y33" s="23" t="s">
        <v>318</v>
      </c>
      <c r="Z33" s="32">
        <v>1000000</v>
      </c>
      <c r="AA33" s="26">
        <v>0</v>
      </c>
      <c r="AB33" s="26">
        <v>0</v>
      </c>
      <c r="AC33" s="26">
        <v>0</v>
      </c>
      <c r="AD33" s="26">
        <v>0</v>
      </c>
      <c r="AE33" s="26" t="s">
        <v>327</v>
      </c>
      <c r="AF33" s="26"/>
      <c r="AG33" s="27" t="s">
        <v>346</v>
      </c>
      <c r="AH33" s="33">
        <f t="shared" si="0"/>
        <v>250000</v>
      </c>
      <c r="AI33" s="45"/>
    </row>
    <row r="34" spans="1:35" s="46" customFormat="1" ht="108.75" hidden="1" customHeight="1" x14ac:dyDescent="0.3">
      <c r="A34" s="43">
        <v>1</v>
      </c>
      <c r="B34" s="21" t="s">
        <v>34</v>
      </c>
      <c r="C34" s="21" t="s">
        <v>60</v>
      </c>
      <c r="D34" s="22" t="s">
        <v>352</v>
      </c>
      <c r="E34" s="22" t="s">
        <v>307</v>
      </c>
      <c r="F34" s="23" t="s">
        <v>308</v>
      </c>
      <c r="G34" s="23" t="s">
        <v>310</v>
      </c>
      <c r="H34" s="22"/>
      <c r="I34" s="24" t="s">
        <v>321</v>
      </c>
      <c r="J34" s="22" t="s">
        <v>314</v>
      </c>
      <c r="K34" s="85" t="s">
        <v>420</v>
      </c>
      <c r="L34" s="51" t="s">
        <v>418</v>
      </c>
      <c r="M34" s="52" t="s">
        <v>453</v>
      </c>
      <c r="N34" s="53" t="s">
        <v>419</v>
      </c>
      <c r="O34" s="54">
        <v>1</v>
      </c>
      <c r="P34" s="26" t="s">
        <v>366</v>
      </c>
      <c r="Q34" s="26">
        <v>0</v>
      </c>
      <c r="R34" s="26">
        <v>1</v>
      </c>
      <c r="S34" s="26">
        <v>0</v>
      </c>
      <c r="T34" s="26"/>
      <c r="U34" s="30">
        <v>1</v>
      </c>
      <c r="V34" s="31">
        <v>45703</v>
      </c>
      <c r="W34" s="31">
        <v>45915</v>
      </c>
      <c r="X34" s="26"/>
      <c r="Y34" s="23" t="s">
        <v>318</v>
      </c>
      <c r="Z34" s="32">
        <v>200000</v>
      </c>
      <c r="AA34" s="26">
        <v>0</v>
      </c>
      <c r="AB34" s="26">
        <v>0</v>
      </c>
      <c r="AC34" s="26">
        <v>0</v>
      </c>
      <c r="AD34" s="26">
        <v>0</v>
      </c>
      <c r="AE34" s="26" t="s">
        <v>444</v>
      </c>
      <c r="AF34" s="26"/>
      <c r="AG34" s="27" t="s">
        <v>344</v>
      </c>
      <c r="AH34" s="33">
        <f t="shared" si="0"/>
        <v>200000</v>
      </c>
      <c r="AI34" s="45"/>
    </row>
    <row r="35" spans="1:35" s="46" customFormat="1" ht="99" hidden="1" customHeight="1" x14ac:dyDescent="0.3">
      <c r="A35" s="43">
        <v>2</v>
      </c>
      <c r="B35" s="21" t="s">
        <v>35</v>
      </c>
      <c r="C35" s="21" t="s">
        <v>66</v>
      </c>
      <c r="D35" s="22" t="s">
        <v>354</v>
      </c>
      <c r="E35" s="22" t="s">
        <v>342</v>
      </c>
      <c r="F35" s="23" t="s">
        <v>308</v>
      </c>
      <c r="G35" s="23" t="s">
        <v>311</v>
      </c>
      <c r="H35" s="22"/>
      <c r="I35" s="24" t="s">
        <v>335</v>
      </c>
      <c r="J35" s="22" t="s">
        <v>314</v>
      </c>
      <c r="K35" s="85"/>
      <c r="L35" s="55" t="s">
        <v>414</v>
      </c>
      <c r="M35" s="52" t="s">
        <v>455</v>
      </c>
      <c r="N35" s="56" t="s">
        <v>425</v>
      </c>
      <c r="O35" s="15">
        <v>1</v>
      </c>
      <c r="P35" s="26" t="s">
        <v>366</v>
      </c>
      <c r="Q35" s="26">
        <v>0</v>
      </c>
      <c r="R35" s="26">
        <v>1</v>
      </c>
      <c r="S35" s="26">
        <v>0</v>
      </c>
      <c r="T35" s="26"/>
      <c r="U35" s="30">
        <v>1</v>
      </c>
      <c r="V35" s="31">
        <v>45703</v>
      </c>
      <c r="W35" s="31">
        <v>45915</v>
      </c>
      <c r="X35" s="26"/>
      <c r="Y35" s="23" t="s">
        <v>318</v>
      </c>
      <c r="Z35" s="32">
        <v>400000</v>
      </c>
      <c r="AA35" s="26">
        <v>0</v>
      </c>
      <c r="AB35" s="26">
        <v>0</v>
      </c>
      <c r="AC35" s="26">
        <v>0</v>
      </c>
      <c r="AD35" s="26">
        <v>0</v>
      </c>
      <c r="AE35" s="26" t="s">
        <v>445</v>
      </c>
      <c r="AF35" s="26"/>
      <c r="AG35" s="27" t="s">
        <v>344</v>
      </c>
      <c r="AH35" s="33">
        <f t="shared" si="0"/>
        <v>400000</v>
      </c>
      <c r="AI35" s="45"/>
    </row>
    <row r="36" spans="1:35" s="46" customFormat="1" ht="95.25" hidden="1" customHeight="1" x14ac:dyDescent="0.3">
      <c r="A36" s="43">
        <v>3</v>
      </c>
      <c r="B36" s="21" t="s">
        <v>34</v>
      </c>
      <c r="C36" s="21" t="s">
        <v>60</v>
      </c>
      <c r="D36" s="22" t="s">
        <v>352</v>
      </c>
      <c r="E36" s="22" t="s">
        <v>307</v>
      </c>
      <c r="F36" s="23" t="s">
        <v>308</v>
      </c>
      <c r="G36" s="23" t="s">
        <v>310</v>
      </c>
      <c r="H36" s="22"/>
      <c r="I36" s="24" t="s">
        <v>321</v>
      </c>
      <c r="J36" s="22" t="s">
        <v>314</v>
      </c>
      <c r="K36" s="85"/>
      <c r="L36" s="57" t="s">
        <v>407</v>
      </c>
      <c r="M36" s="52" t="s">
        <v>453</v>
      </c>
      <c r="N36" s="58" t="s">
        <v>424</v>
      </c>
      <c r="O36" s="15">
        <v>1</v>
      </c>
      <c r="P36" s="26" t="s">
        <v>325</v>
      </c>
      <c r="Q36" s="26">
        <v>0</v>
      </c>
      <c r="R36" s="26">
        <v>1</v>
      </c>
      <c r="S36" s="26">
        <v>0</v>
      </c>
      <c r="T36" s="26"/>
      <c r="U36" s="30">
        <v>1</v>
      </c>
      <c r="V36" s="31">
        <v>45703</v>
      </c>
      <c r="W36" s="31">
        <v>45915</v>
      </c>
      <c r="X36" s="26"/>
      <c r="Y36" s="23" t="s">
        <v>318</v>
      </c>
      <c r="Z36" s="32">
        <v>200000</v>
      </c>
      <c r="AA36" s="26">
        <v>0</v>
      </c>
      <c r="AB36" s="26">
        <v>0</v>
      </c>
      <c r="AC36" s="26">
        <v>0</v>
      </c>
      <c r="AD36" s="26">
        <v>0</v>
      </c>
      <c r="AE36" s="28" t="s">
        <v>444</v>
      </c>
      <c r="AF36" s="26"/>
      <c r="AG36" s="27" t="s">
        <v>344</v>
      </c>
      <c r="AH36" s="33">
        <f>Z36/O36</f>
        <v>200000</v>
      </c>
      <c r="AI36" s="45"/>
    </row>
    <row r="37" spans="1:35" s="46" customFormat="1" ht="79.5" hidden="1" customHeight="1" x14ac:dyDescent="0.3">
      <c r="A37" s="43">
        <v>4</v>
      </c>
      <c r="B37" s="21" t="s">
        <v>34</v>
      </c>
      <c r="C37" s="21" t="s">
        <v>60</v>
      </c>
      <c r="D37" s="22" t="s">
        <v>352</v>
      </c>
      <c r="E37" s="22" t="s">
        <v>307</v>
      </c>
      <c r="F37" s="23" t="s">
        <v>308</v>
      </c>
      <c r="G37" s="23" t="s">
        <v>310</v>
      </c>
      <c r="H37" s="22"/>
      <c r="I37" s="24" t="s">
        <v>321</v>
      </c>
      <c r="J37" s="22" t="s">
        <v>314</v>
      </c>
      <c r="K37" s="85"/>
      <c r="L37" s="55" t="s">
        <v>408</v>
      </c>
      <c r="M37" s="59" t="s">
        <v>453</v>
      </c>
      <c r="N37" s="56" t="s">
        <v>426</v>
      </c>
      <c r="O37" s="15">
        <v>1</v>
      </c>
      <c r="P37" s="26" t="s">
        <v>325</v>
      </c>
      <c r="Q37" s="26">
        <v>0</v>
      </c>
      <c r="R37" s="26">
        <v>1</v>
      </c>
      <c r="S37" s="26">
        <v>0</v>
      </c>
      <c r="T37" s="26"/>
      <c r="U37" s="30">
        <v>1</v>
      </c>
      <c r="V37" s="31">
        <v>45703</v>
      </c>
      <c r="W37" s="31">
        <v>45915</v>
      </c>
      <c r="X37" s="26"/>
      <c r="Y37" s="23" t="s">
        <v>318</v>
      </c>
      <c r="Z37" s="32">
        <v>250000</v>
      </c>
      <c r="AA37" s="26">
        <v>0</v>
      </c>
      <c r="AB37" s="26">
        <v>0</v>
      </c>
      <c r="AC37" s="26">
        <v>0</v>
      </c>
      <c r="AD37" s="26">
        <v>0</v>
      </c>
      <c r="AE37" s="28" t="s">
        <v>444</v>
      </c>
      <c r="AF37" s="26"/>
      <c r="AG37" s="27" t="s">
        <v>344</v>
      </c>
      <c r="AH37" s="33">
        <f>Z37/O37</f>
        <v>250000</v>
      </c>
      <c r="AI37" s="45"/>
    </row>
    <row r="38" spans="1:35" s="46" customFormat="1" ht="93.75" hidden="1" customHeight="1" thickBot="1" x14ac:dyDescent="0.35">
      <c r="A38" s="43">
        <v>5</v>
      </c>
      <c r="B38" s="21" t="s">
        <v>35</v>
      </c>
      <c r="C38" s="21" t="s">
        <v>66</v>
      </c>
      <c r="D38" s="22" t="s">
        <v>354</v>
      </c>
      <c r="E38" s="22" t="s">
        <v>342</v>
      </c>
      <c r="F38" s="23" t="s">
        <v>308</v>
      </c>
      <c r="G38" s="23" t="s">
        <v>311</v>
      </c>
      <c r="H38" s="22"/>
      <c r="I38" s="24" t="s">
        <v>335</v>
      </c>
      <c r="J38" s="22" t="s">
        <v>314</v>
      </c>
      <c r="K38" s="85"/>
      <c r="L38" s="60" t="s">
        <v>433</v>
      </c>
      <c r="M38" s="52" t="s">
        <v>453</v>
      </c>
      <c r="N38" s="44" t="s">
        <v>378</v>
      </c>
      <c r="O38" s="61">
        <v>1</v>
      </c>
      <c r="P38" s="21" t="s">
        <v>325</v>
      </c>
      <c r="Q38" s="26">
        <v>0</v>
      </c>
      <c r="R38" s="26">
        <v>1</v>
      </c>
      <c r="S38" s="26">
        <v>0</v>
      </c>
      <c r="T38" s="26"/>
      <c r="U38" s="30">
        <v>1</v>
      </c>
      <c r="V38" s="31">
        <v>45703</v>
      </c>
      <c r="W38" s="31">
        <v>45915</v>
      </c>
      <c r="X38" s="26"/>
      <c r="Y38" s="23" t="s">
        <v>318</v>
      </c>
      <c r="Z38" s="32">
        <v>600000</v>
      </c>
      <c r="AA38" s="26">
        <v>0</v>
      </c>
      <c r="AB38" s="26">
        <v>0</v>
      </c>
      <c r="AC38" s="26">
        <v>0</v>
      </c>
      <c r="AD38" s="26">
        <v>0</v>
      </c>
      <c r="AE38" s="28" t="s">
        <v>444</v>
      </c>
      <c r="AF38" s="26"/>
      <c r="AG38" s="27" t="s">
        <v>344</v>
      </c>
      <c r="AH38" s="33">
        <f>Z38/O38</f>
        <v>600000</v>
      </c>
      <c r="AI38" s="45"/>
    </row>
    <row r="39" spans="1:35" s="46" customFormat="1" ht="99" hidden="1" customHeight="1" x14ac:dyDescent="0.3">
      <c r="A39" s="43">
        <v>6</v>
      </c>
      <c r="B39" s="21" t="s">
        <v>35</v>
      </c>
      <c r="C39" s="21" t="s">
        <v>66</v>
      </c>
      <c r="D39" s="22" t="s">
        <v>354</v>
      </c>
      <c r="E39" s="22" t="s">
        <v>342</v>
      </c>
      <c r="F39" s="23" t="s">
        <v>308</v>
      </c>
      <c r="G39" s="23" t="s">
        <v>311</v>
      </c>
      <c r="H39" s="22"/>
      <c r="I39" s="24" t="s">
        <v>335</v>
      </c>
      <c r="J39" s="22" t="s">
        <v>314</v>
      </c>
      <c r="K39" s="85"/>
      <c r="L39" s="62" t="s">
        <v>422</v>
      </c>
      <c r="M39" s="52" t="s">
        <v>453</v>
      </c>
      <c r="N39" s="44" t="s">
        <v>427</v>
      </c>
      <c r="O39" s="63">
        <v>3</v>
      </c>
      <c r="P39" s="21" t="s">
        <v>366</v>
      </c>
      <c r="Q39" s="26">
        <v>2</v>
      </c>
      <c r="R39" s="26">
        <v>1</v>
      </c>
      <c r="S39" s="26">
        <v>0</v>
      </c>
      <c r="T39" s="26"/>
      <c r="U39" s="30">
        <v>3</v>
      </c>
      <c r="V39" s="31">
        <v>45703</v>
      </c>
      <c r="W39" s="31">
        <v>45915</v>
      </c>
      <c r="X39" s="26"/>
      <c r="Y39" s="23"/>
      <c r="Z39" s="32">
        <v>600000</v>
      </c>
      <c r="AA39" s="26"/>
      <c r="AB39" s="26"/>
      <c r="AC39" s="26"/>
      <c r="AD39" s="26"/>
      <c r="AE39" s="26" t="s">
        <v>327</v>
      </c>
      <c r="AF39" s="26"/>
      <c r="AG39" s="27" t="s">
        <v>344</v>
      </c>
      <c r="AH39" s="33">
        <f>Z39/O39</f>
        <v>200000</v>
      </c>
      <c r="AI39" s="45"/>
    </row>
    <row r="40" spans="1:35" s="46" customFormat="1" ht="120" hidden="1" customHeight="1" x14ac:dyDescent="0.3">
      <c r="A40" s="43">
        <v>7</v>
      </c>
      <c r="B40" s="21" t="s">
        <v>35</v>
      </c>
      <c r="C40" s="21" t="s">
        <v>66</v>
      </c>
      <c r="D40" s="22" t="s">
        <v>354</v>
      </c>
      <c r="E40" s="22" t="s">
        <v>342</v>
      </c>
      <c r="F40" s="23" t="s">
        <v>308</v>
      </c>
      <c r="G40" s="23" t="s">
        <v>311</v>
      </c>
      <c r="H40" s="22"/>
      <c r="I40" s="24" t="s">
        <v>335</v>
      </c>
      <c r="J40" s="22" t="s">
        <v>314</v>
      </c>
      <c r="K40" s="85"/>
      <c r="L40" s="55" t="s">
        <v>405</v>
      </c>
      <c r="M40" s="52" t="s">
        <v>453</v>
      </c>
      <c r="N40" s="44" t="s">
        <v>378</v>
      </c>
      <c r="O40" s="15">
        <v>1</v>
      </c>
      <c r="P40" s="26" t="s">
        <v>325</v>
      </c>
      <c r="Q40" s="26">
        <v>0</v>
      </c>
      <c r="R40" s="26">
        <v>1</v>
      </c>
      <c r="S40" s="26">
        <v>0</v>
      </c>
      <c r="T40" s="26"/>
      <c r="U40" s="30">
        <v>1</v>
      </c>
      <c r="V40" s="31">
        <v>45703</v>
      </c>
      <c r="W40" s="31">
        <v>45915</v>
      </c>
      <c r="X40" s="26"/>
      <c r="Y40" s="23" t="s">
        <v>318</v>
      </c>
      <c r="Z40" s="32">
        <v>300000</v>
      </c>
      <c r="AA40" s="26">
        <v>0</v>
      </c>
      <c r="AB40" s="26">
        <v>0</v>
      </c>
      <c r="AC40" s="26">
        <v>0</v>
      </c>
      <c r="AD40" s="26">
        <v>0</v>
      </c>
      <c r="AE40" s="26" t="s">
        <v>330</v>
      </c>
      <c r="AF40" s="26"/>
      <c r="AG40" s="27" t="s">
        <v>344</v>
      </c>
      <c r="AH40" s="33">
        <f t="shared" ref="AH40:AH53" si="2">Z40/O40</f>
        <v>300000</v>
      </c>
      <c r="AI40" s="45"/>
    </row>
    <row r="41" spans="1:35" s="46" customFormat="1" ht="135.75" hidden="1" customHeight="1" x14ac:dyDescent="0.3">
      <c r="A41" s="43">
        <v>8</v>
      </c>
      <c r="B41" s="21" t="s">
        <v>34</v>
      </c>
      <c r="C41" s="21" t="s">
        <v>60</v>
      </c>
      <c r="D41" s="22" t="s">
        <v>352</v>
      </c>
      <c r="E41" s="22" t="s">
        <v>307</v>
      </c>
      <c r="F41" s="23" t="s">
        <v>308</v>
      </c>
      <c r="G41" s="23" t="s">
        <v>310</v>
      </c>
      <c r="H41" s="22"/>
      <c r="I41" s="24" t="s">
        <v>321</v>
      </c>
      <c r="J41" s="22" t="s">
        <v>314</v>
      </c>
      <c r="K41" s="85"/>
      <c r="L41" s="55" t="s">
        <v>406</v>
      </c>
      <c r="M41" s="52" t="s">
        <v>453</v>
      </c>
      <c r="N41" s="44" t="s">
        <v>378</v>
      </c>
      <c r="O41" s="15">
        <v>1</v>
      </c>
      <c r="P41" s="26" t="s">
        <v>325</v>
      </c>
      <c r="Q41" s="26">
        <v>0</v>
      </c>
      <c r="R41" s="26">
        <v>0</v>
      </c>
      <c r="S41" s="26">
        <v>1</v>
      </c>
      <c r="T41" s="26"/>
      <c r="U41" s="30">
        <v>1</v>
      </c>
      <c r="V41" s="31">
        <v>45703</v>
      </c>
      <c r="W41" s="31">
        <v>45915</v>
      </c>
      <c r="X41" s="26"/>
      <c r="Y41" s="23" t="s">
        <v>318</v>
      </c>
      <c r="Z41" s="32">
        <v>300000</v>
      </c>
      <c r="AA41" s="26">
        <v>0</v>
      </c>
      <c r="AB41" s="26">
        <v>0</v>
      </c>
      <c r="AC41" s="26">
        <v>0</v>
      </c>
      <c r="AD41" s="26">
        <v>0</v>
      </c>
      <c r="AE41" s="26" t="s">
        <v>330</v>
      </c>
      <c r="AF41" s="26"/>
      <c r="AG41" s="27" t="s">
        <v>344</v>
      </c>
      <c r="AH41" s="33">
        <f t="shared" si="2"/>
        <v>300000</v>
      </c>
      <c r="AI41" s="45"/>
    </row>
    <row r="42" spans="1:35" s="46" customFormat="1" ht="171.75" hidden="1" customHeight="1" thickBot="1" x14ac:dyDescent="0.35">
      <c r="A42" s="43">
        <v>9</v>
      </c>
      <c r="B42" s="21" t="s">
        <v>35</v>
      </c>
      <c r="C42" s="21" t="s">
        <v>66</v>
      </c>
      <c r="D42" s="22" t="s">
        <v>354</v>
      </c>
      <c r="E42" s="22" t="s">
        <v>342</v>
      </c>
      <c r="F42" s="23" t="s">
        <v>308</v>
      </c>
      <c r="G42" s="23" t="s">
        <v>311</v>
      </c>
      <c r="H42" s="22"/>
      <c r="I42" s="24" t="s">
        <v>335</v>
      </c>
      <c r="J42" s="22" t="s">
        <v>314</v>
      </c>
      <c r="K42" s="86"/>
      <c r="L42" s="57" t="s">
        <v>434</v>
      </c>
      <c r="M42" s="52" t="s">
        <v>456</v>
      </c>
      <c r="N42" s="44" t="s">
        <v>428</v>
      </c>
      <c r="O42" s="15">
        <v>2</v>
      </c>
      <c r="P42" s="26" t="s">
        <v>325</v>
      </c>
      <c r="Q42" s="26">
        <v>0</v>
      </c>
      <c r="R42" s="26">
        <v>2</v>
      </c>
      <c r="S42" s="26">
        <v>0</v>
      </c>
      <c r="T42" s="26"/>
      <c r="U42" s="30">
        <v>2</v>
      </c>
      <c r="V42" s="31">
        <v>45703</v>
      </c>
      <c r="W42" s="31">
        <v>45915</v>
      </c>
      <c r="X42" s="26"/>
      <c r="Y42" s="23" t="s">
        <v>318</v>
      </c>
      <c r="Z42" s="32">
        <v>600000</v>
      </c>
      <c r="AA42" s="26">
        <v>0</v>
      </c>
      <c r="AB42" s="26">
        <v>0</v>
      </c>
      <c r="AC42" s="26">
        <v>0</v>
      </c>
      <c r="AD42" s="26">
        <v>0</v>
      </c>
      <c r="AE42" s="26" t="s">
        <v>330</v>
      </c>
      <c r="AF42" s="26"/>
      <c r="AG42" s="27" t="s">
        <v>344</v>
      </c>
      <c r="AH42" s="33">
        <f t="shared" si="2"/>
        <v>300000</v>
      </c>
      <c r="AI42" s="45"/>
    </row>
    <row r="43" spans="1:35" s="46" customFormat="1" ht="106.5" hidden="1" customHeight="1" x14ac:dyDescent="0.3">
      <c r="A43" s="43">
        <v>10</v>
      </c>
      <c r="B43" s="21" t="s">
        <v>35</v>
      </c>
      <c r="C43" s="21" t="s">
        <v>66</v>
      </c>
      <c r="D43" s="22" t="s">
        <v>354</v>
      </c>
      <c r="E43" s="22" t="s">
        <v>342</v>
      </c>
      <c r="F43" s="23" t="s">
        <v>308</v>
      </c>
      <c r="G43" s="23" t="s">
        <v>311</v>
      </c>
      <c r="H43" s="22"/>
      <c r="I43" s="24" t="s">
        <v>335</v>
      </c>
      <c r="J43" s="22" t="s">
        <v>314</v>
      </c>
      <c r="K43" s="87" t="s">
        <v>421</v>
      </c>
      <c r="L43" s="64" t="s">
        <v>483</v>
      </c>
      <c r="M43" s="52" t="s">
        <v>453</v>
      </c>
      <c r="N43" s="44" t="s">
        <v>429</v>
      </c>
      <c r="O43" s="54">
        <v>2</v>
      </c>
      <c r="P43" s="26" t="s">
        <v>325</v>
      </c>
      <c r="Q43" s="26">
        <v>0</v>
      </c>
      <c r="R43" s="26">
        <v>1</v>
      </c>
      <c r="S43" s="26">
        <v>1</v>
      </c>
      <c r="T43" s="26"/>
      <c r="U43" s="30">
        <v>2</v>
      </c>
      <c r="V43" s="31">
        <v>45703</v>
      </c>
      <c r="W43" s="31">
        <v>45915</v>
      </c>
      <c r="X43" s="26"/>
      <c r="Y43" s="23" t="s">
        <v>318</v>
      </c>
      <c r="Z43" s="32">
        <v>400000</v>
      </c>
      <c r="AA43" s="26">
        <v>0</v>
      </c>
      <c r="AB43" s="26">
        <v>0</v>
      </c>
      <c r="AC43" s="26">
        <v>0</v>
      </c>
      <c r="AD43" s="26">
        <v>0</v>
      </c>
      <c r="AE43" s="26" t="s">
        <v>442</v>
      </c>
      <c r="AF43" s="26"/>
      <c r="AG43" s="27" t="s">
        <v>344</v>
      </c>
      <c r="AH43" s="33">
        <f t="shared" si="2"/>
        <v>200000</v>
      </c>
      <c r="AI43" s="45"/>
    </row>
    <row r="44" spans="1:35" s="46" customFormat="1" ht="113.25" hidden="1" customHeight="1" x14ac:dyDescent="0.3">
      <c r="A44" s="43">
        <v>11</v>
      </c>
      <c r="B44" s="21" t="s">
        <v>35</v>
      </c>
      <c r="C44" s="21" t="s">
        <v>66</v>
      </c>
      <c r="D44" s="22" t="s">
        <v>354</v>
      </c>
      <c r="E44" s="22" t="s">
        <v>342</v>
      </c>
      <c r="F44" s="23" t="s">
        <v>308</v>
      </c>
      <c r="G44" s="23" t="s">
        <v>311</v>
      </c>
      <c r="H44" s="22"/>
      <c r="I44" s="24" t="s">
        <v>335</v>
      </c>
      <c r="J44" s="22" t="s">
        <v>314</v>
      </c>
      <c r="K44" s="88"/>
      <c r="L44" s="65" t="s">
        <v>482</v>
      </c>
      <c r="M44" s="52" t="s">
        <v>453</v>
      </c>
      <c r="N44" s="44" t="s">
        <v>429</v>
      </c>
      <c r="O44" s="15">
        <v>2</v>
      </c>
      <c r="P44" s="26" t="s">
        <v>325</v>
      </c>
      <c r="Q44" s="26">
        <v>0</v>
      </c>
      <c r="R44" s="26">
        <v>2</v>
      </c>
      <c r="S44" s="26">
        <v>0</v>
      </c>
      <c r="T44" s="26"/>
      <c r="U44" s="30">
        <v>2</v>
      </c>
      <c r="V44" s="31">
        <v>45703</v>
      </c>
      <c r="W44" s="31">
        <v>45915</v>
      </c>
      <c r="X44" s="26"/>
      <c r="Y44" s="23" t="s">
        <v>318</v>
      </c>
      <c r="Z44" s="32">
        <v>600000</v>
      </c>
      <c r="AA44" s="26">
        <v>0</v>
      </c>
      <c r="AB44" s="26">
        <v>0</v>
      </c>
      <c r="AC44" s="26">
        <v>0</v>
      </c>
      <c r="AD44" s="26">
        <v>0</v>
      </c>
      <c r="AE44" s="26" t="s">
        <v>443</v>
      </c>
      <c r="AF44" s="26"/>
      <c r="AG44" s="27" t="s">
        <v>344</v>
      </c>
      <c r="AH44" s="33">
        <f t="shared" si="2"/>
        <v>300000</v>
      </c>
      <c r="AI44" s="45"/>
    </row>
    <row r="45" spans="1:35" s="46" customFormat="1" ht="130.5" hidden="1" customHeight="1" x14ac:dyDescent="0.3">
      <c r="A45" s="43">
        <v>12</v>
      </c>
      <c r="B45" s="21" t="s">
        <v>34</v>
      </c>
      <c r="C45" s="21" t="s">
        <v>60</v>
      </c>
      <c r="D45" s="22" t="s">
        <v>343</v>
      </c>
      <c r="E45" s="22" t="s">
        <v>305</v>
      </c>
      <c r="F45" s="23" t="s">
        <v>308</v>
      </c>
      <c r="G45" s="23" t="s">
        <v>310</v>
      </c>
      <c r="H45" s="22"/>
      <c r="I45" s="24" t="s">
        <v>320</v>
      </c>
      <c r="J45" s="22" t="s">
        <v>315</v>
      </c>
      <c r="K45" s="88"/>
      <c r="L45" s="57" t="s">
        <v>415</v>
      </c>
      <c r="M45" s="52" t="s">
        <v>453</v>
      </c>
      <c r="N45" s="44" t="s">
        <v>429</v>
      </c>
      <c r="O45" s="15">
        <v>2</v>
      </c>
      <c r="P45" s="26" t="s">
        <v>325</v>
      </c>
      <c r="Q45" s="26">
        <v>0</v>
      </c>
      <c r="R45" s="26">
        <v>1</v>
      </c>
      <c r="S45" s="26">
        <v>1</v>
      </c>
      <c r="T45" s="26"/>
      <c r="U45" s="30">
        <v>2</v>
      </c>
      <c r="V45" s="31">
        <v>45703</v>
      </c>
      <c r="W45" s="31">
        <v>45915</v>
      </c>
      <c r="X45" s="26"/>
      <c r="Y45" s="23" t="s">
        <v>318</v>
      </c>
      <c r="Z45" s="32">
        <v>600000</v>
      </c>
      <c r="AA45" s="26">
        <v>0</v>
      </c>
      <c r="AB45" s="26">
        <v>0</v>
      </c>
      <c r="AC45" s="26">
        <v>0</v>
      </c>
      <c r="AD45" s="26">
        <v>0</v>
      </c>
      <c r="AE45" s="26" t="s">
        <v>442</v>
      </c>
      <c r="AF45" s="26"/>
      <c r="AG45" s="27" t="s">
        <v>344</v>
      </c>
      <c r="AH45" s="33">
        <f t="shared" si="2"/>
        <v>300000</v>
      </c>
      <c r="AI45" s="45"/>
    </row>
    <row r="46" spans="1:35" s="46" customFormat="1" ht="112.5" hidden="1" customHeight="1" x14ac:dyDescent="0.3">
      <c r="A46" s="43">
        <v>13</v>
      </c>
      <c r="B46" s="21" t="s">
        <v>35</v>
      </c>
      <c r="C46" s="21" t="s">
        <v>66</v>
      </c>
      <c r="D46" s="22" t="s">
        <v>354</v>
      </c>
      <c r="E46" s="22" t="s">
        <v>342</v>
      </c>
      <c r="F46" s="23" t="s">
        <v>308</v>
      </c>
      <c r="G46" s="23" t="s">
        <v>311</v>
      </c>
      <c r="H46" s="22"/>
      <c r="I46" s="24" t="s">
        <v>335</v>
      </c>
      <c r="J46" s="22" t="s">
        <v>314</v>
      </c>
      <c r="K46" s="88"/>
      <c r="L46" s="55" t="s">
        <v>416</v>
      </c>
      <c r="M46" s="52" t="s">
        <v>453</v>
      </c>
      <c r="N46" s="44" t="s">
        <v>429</v>
      </c>
      <c r="O46" s="15">
        <v>1</v>
      </c>
      <c r="P46" s="26" t="s">
        <v>325</v>
      </c>
      <c r="Q46" s="26">
        <v>0</v>
      </c>
      <c r="R46" s="26">
        <v>1</v>
      </c>
      <c r="S46" s="26">
        <v>0</v>
      </c>
      <c r="T46" s="26"/>
      <c r="U46" s="30">
        <v>1</v>
      </c>
      <c r="V46" s="31">
        <v>45703</v>
      </c>
      <c r="W46" s="31">
        <v>45915</v>
      </c>
      <c r="X46" s="26"/>
      <c r="Y46" s="23" t="s">
        <v>318</v>
      </c>
      <c r="Z46" s="32">
        <v>300000</v>
      </c>
      <c r="AA46" s="26">
        <v>0</v>
      </c>
      <c r="AB46" s="26">
        <v>0</v>
      </c>
      <c r="AC46" s="26">
        <v>0</v>
      </c>
      <c r="AD46" s="26">
        <v>0</v>
      </c>
      <c r="AE46" s="26" t="s">
        <v>338</v>
      </c>
      <c r="AF46" s="26"/>
      <c r="AG46" s="27" t="s">
        <v>344</v>
      </c>
      <c r="AH46" s="33">
        <f t="shared" si="2"/>
        <v>300000</v>
      </c>
      <c r="AI46" s="45"/>
    </row>
    <row r="47" spans="1:35" s="46" customFormat="1" ht="114.75" hidden="1" customHeight="1" x14ac:dyDescent="0.3">
      <c r="A47" s="43">
        <v>14</v>
      </c>
      <c r="B47" s="21" t="s">
        <v>35</v>
      </c>
      <c r="C47" s="21" t="s">
        <v>66</v>
      </c>
      <c r="D47" s="22" t="s">
        <v>354</v>
      </c>
      <c r="E47" s="22" t="s">
        <v>342</v>
      </c>
      <c r="F47" s="23" t="s">
        <v>308</v>
      </c>
      <c r="G47" s="23" t="s">
        <v>311</v>
      </c>
      <c r="H47" s="22"/>
      <c r="I47" s="24" t="s">
        <v>335</v>
      </c>
      <c r="J47" s="22" t="s">
        <v>314</v>
      </c>
      <c r="K47" s="88"/>
      <c r="L47" s="55" t="s">
        <v>450</v>
      </c>
      <c r="M47" s="52" t="s">
        <v>453</v>
      </c>
      <c r="N47" s="44" t="s">
        <v>429</v>
      </c>
      <c r="O47" s="15">
        <v>4</v>
      </c>
      <c r="P47" s="26" t="s">
        <v>325</v>
      </c>
      <c r="Q47" s="26">
        <v>0</v>
      </c>
      <c r="R47" s="26">
        <v>2</v>
      </c>
      <c r="S47" s="26">
        <v>2</v>
      </c>
      <c r="T47" s="26"/>
      <c r="U47" s="30">
        <v>4</v>
      </c>
      <c r="V47" s="31">
        <v>45703</v>
      </c>
      <c r="W47" s="31">
        <v>45915</v>
      </c>
      <c r="X47" s="26"/>
      <c r="Y47" s="23" t="s">
        <v>318</v>
      </c>
      <c r="Z47" s="32">
        <v>800000</v>
      </c>
      <c r="AA47" s="26">
        <v>0</v>
      </c>
      <c r="AB47" s="26">
        <v>0</v>
      </c>
      <c r="AC47" s="26">
        <v>0</v>
      </c>
      <c r="AD47" s="26">
        <v>0</v>
      </c>
      <c r="AE47" s="26" t="s">
        <v>348</v>
      </c>
      <c r="AF47" s="26"/>
      <c r="AG47" s="27" t="s">
        <v>344</v>
      </c>
      <c r="AH47" s="33">
        <f t="shared" si="2"/>
        <v>200000</v>
      </c>
      <c r="AI47" s="45"/>
    </row>
    <row r="48" spans="1:35" s="46" customFormat="1" ht="114" hidden="1" customHeight="1" x14ac:dyDescent="0.3">
      <c r="A48" s="43">
        <v>15</v>
      </c>
      <c r="B48" s="21" t="s">
        <v>35</v>
      </c>
      <c r="C48" s="21" t="s">
        <v>66</v>
      </c>
      <c r="D48" s="22" t="s">
        <v>354</v>
      </c>
      <c r="E48" s="22" t="s">
        <v>342</v>
      </c>
      <c r="F48" s="23" t="s">
        <v>308</v>
      </c>
      <c r="G48" s="23" t="s">
        <v>311</v>
      </c>
      <c r="H48" s="22"/>
      <c r="I48" s="24" t="s">
        <v>335</v>
      </c>
      <c r="J48" s="22" t="s">
        <v>314</v>
      </c>
      <c r="K48" s="88"/>
      <c r="L48" s="66" t="s">
        <v>423</v>
      </c>
      <c r="M48" s="52" t="s">
        <v>453</v>
      </c>
      <c r="N48" s="44" t="s">
        <v>429</v>
      </c>
      <c r="O48" s="15">
        <v>2</v>
      </c>
      <c r="P48" s="26" t="s">
        <v>325</v>
      </c>
      <c r="Q48" s="26">
        <v>0</v>
      </c>
      <c r="R48" s="26">
        <v>0</v>
      </c>
      <c r="S48" s="26">
        <v>2</v>
      </c>
      <c r="T48" s="26"/>
      <c r="U48" s="30">
        <v>2</v>
      </c>
      <c r="V48" s="31">
        <v>45703</v>
      </c>
      <c r="W48" s="31">
        <v>45915</v>
      </c>
      <c r="X48" s="26"/>
      <c r="Y48" s="23" t="s">
        <v>318</v>
      </c>
      <c r="Z48" s="32">
        <v>400000</v>
      </c>
      <c r="AA48" s="26">
        <v>0</v>
      </c>
      <c r="AB48" s="26">
        <v>0</v>
      </c>
      <c r="AC48" s="26">
        <v>0</v>
      </c>
      <c r="AD48" s="26">
        <v>0</v>
      </c>
      <c r="AE48" s="26" t="s">
        <v>446</v>
      </c>
      <c r="AF48" s="26"/>
      <c r="AG48" s="27" t="s">
        <v>344</v>
      </c>
      <c r="AH48" s="33">
        <f t="shared" si="2"/>
        <v>200000</v>
      </c>
      <c r="AI48" s="45"/>
    </row>
    <row r="49" spans="1:35" s="46" customFormat="1" ht="114.75" hidden="1" customHeight="1" x14ac:dyDescent="0.3">
      <c r="A49" s="43">
        <v>16</v>
      </c>
      <c r="B49" s="21" t="s">
        <v>35</v>
      </c>
      <c r="C49" s="21" t="s">
        <v>66</v>
      </c>
      <c r="D49" s="22" t="s">
        <v>354</v>
      </c>
      <c r="E49" s="22" t="s">
        <v>342</v>
      </c>
      <c r="F49" s="23" t="s">
        <v>308</v>
      </c>
      <c r="G49" s="23" t="s">
        <v>311</v>
      </c>
      <c r="H49" s="22"/>
      <c r="I49" s="24" t="s">
        <v>335</v>
      </c>
      <c r="J49" s="22" t="s">
        <v>314</v>
      </c>
      <c r="K49" s="88"/>
      <c r="L49" s="65" t="s">
        <v>435</v>
      </c>
      <c r="M49" s="52" t="s">
        <v>453</v>
      </c>
      <c r="N49" s="44" t="s">
        <v>429</v>
      </c>
      <c r="O49" s="15">
        <v>2</v>
      </c>
      <c r="P49" s="26" t="s">
        <v>325</v>
      </c>
      <c r="Q49" s="26">
        <v>0</v>
      </c>
      <c r="R49" s="26">
        <v>1</v>
      </c>
      <c r="S49" s="26">
        <v>1</v>
      </c>
      <c r="T49" s="26"/>
      <c r="U49" s="30">
        <v>2</v>
      </c>
      <c r="V49" s="31">
        <v>45703</v>
      </c>
      <c r="W49" s="31">
        <v>45915</v>
      </c>
      <c r="X49" s="26"/>
      <c r="Y49" s="23" t="s">
        <v>318</v>
      </c>
      <c r="Z49" s="32">
        <v>600000</v>
      </c>
      <c r="AA49" s="26">
        <v>0</v>
      </c>
      <c r="AB49" s="26">
        <v>0</v>
      </c>
      <c r="AC49" s="26">
        <v>0</v>
      </c>
      <c r="AD49" s="26">
        <v>0</v>
      </c>
      <c r="AE49" s="26" t="s">
        <v>447</v>
      </c>
      <c r="AF49" s="26"/>
      <c r="AG49" s="27" t="s">
        <v>344</v>
      </c>
      <c r="AH49" s="33">
        <f t="shared" si="2"/>
        <v>300000</v>
      </c>
      <c r="AI49" s="45"/>
    </row>
    <row r="50" spans="1:35" s="46" customFormat="1" ht="129" hidden="1" customHeight="1" x14ac:dyDescent="0.3">
      <c r="A50" s="43">
        <v>17</v>
      </c>
      <c r="B50" s="21" t="s">
        <v>35</v>
      </c>
      <c r="C50" s="21" t="s">
        <v>66</v>
      </c>
      <c r="D50" s="22" t="s">
        <v>354</v>
      </c>
      <c r="E50" s="22" t="s">
        <v>342</v>
      </c>
      <c r="F50" s="23" t="s">
        <v>308</v>
      </c>
      <c r="G50" s="23" t="s">
        <v>311</v>
      </c>
      <c r="H50" s="22"/>
      <c r="I50" s="24" t="s">
        <v>335</v>
      </c>
      <c r="J50" s="22" t="s">
        <v>314</v>
      </c>
      <c r="K50" s="88"/>
      <c r="L50" s="55" t="s">
        <v>417</v>
      </c>
      <c r="M50" s="52" t="s">
        <v>453</v>
      </c>
      <c r="N50" s="44" t="s">
        <v>429</v>
      </c>
      <c r="O50" s="15">
        <v>1</v>
      </c>
      <c r="P50" s="26" t="s">
        <v>325</v>
      </c>
      <c r="Q50" s="26">
        <v>0</v>
      </c>
      <c r="R50" s="26">
        <v>0</v>
      </c>
      <c r="S50" s="26">
        <v>1</v>
      </c>
      <c r="T50" s="26"/>
      <c r="U50" s="30">
        <v>1</v>
      </c>
      <c r="V50" s="31">
        <v>45703</v>
      </c>
      <c r="W50" s="31">
        <v>45915</v>
      </c>
      <c r="X50" s="26"/>
      <c r="Y50" s="23" t="s">
        <v>318</v>
      </c>
      <c r="Z50" s="32">
        <v>300000</v>
      </c>
      <c r="AA50" s="26">
        <v>0</v>
      </c>
      <c r="AB50" s="26">
        <v>0</v>
      </c>
      <c r="AC50" s="26">
        <v>0</v>
      </c>
      <c r="AD50" s="26">
        <v>0</v>
      </c>
      <c r="AE50" s="26" t="s">
        <v>338</v>
      </c>
      <c r="AF50" s="26"/>
      <c r="AG50" s="27" t="s">
        <v>344</v>
      </c>
      <c r="AH50" s="33">
        <f t="shared" si="2"/>
        <v>300000</v>
      </c>
      <c r="AI50" s="45"/>
    </row>
    <row r="51" spans="1:35" s="46" customFormat="1" ht="108.75" hidden="1" customHeight="1" x14ac:dyDescent="0.3">
      <c r="A51" s="43">
        <v>18</v>
      </c>
      <c r="B51" s="21" t="s">
        <v>35</v>
      </c>
      <c r="C51" s="21" t="s">
        <v>66</v>
      </c>
      <c r="D51" s="22" t="s">
        <v>354</v>
      </c>
      <c r="E51" s="22" t="s">
        <v>342</v>
      </c>
      <c r="F51" s="23" t="s">
        <v>308</v>
      </c>
      <c r="G51" s="23" t="s">
        <v>311</v>
      </c>
      <c r="H51" s="22"/>
      <c r="I51" s="24" t="s">
        <v>335</v>
      </c>
      <c r="J51" s="22" t="s">
        <v>314</v>
      </c>
      <c r="K51" s="88"/>
      <c r="L51" s="67" t="s">
        <v>436</v>
      </c>
      <c r="M51" s="52" t="s">
        <v>453</v>
      </c>
      <c r="N51" s="44" t="s">
        <v>429</v>
      </c>
      <c r="O51" s="15">
        <v>4</v>
      </c>
      <c r="P51" s="26" t="s">
        <v>325</v>
      </c>
      <c r="Q51" s="26">
        <v>1</v>
      </c>
      <c r="R51" s="26">
        <v>1</v>
      </c>
      <c r="S51" s="26">
        <v>2</v>
      </c>
      <c r="T51" s="26"/>
      <c r="U51" s="30">
        <v>4</v>
      </c>
      <c r="V51" s="31">
        <v>45703</v>
      </c>
      <c r="W51" s="31">
        <v>45915</v>
      </c>
      <c r="X51" s="26"/>
      <c r="Y51" s="23" t="s">
        <v>318</v>
      </c>
      <c r="Z51" s="32">
        <v>1000000</v>
      </c>
      <c r="AA51" s="26">
        <v>0</v>
      </c>
      <c r="AB51" s="26">
        <v>0</v>
      </c>
      <c r="AC51" s="26">
        <v>0</v>
      </c>
      <c r="AD51" s="26">
        <v>0</v>
      </c>
      <c r="AE51" s="26" t="s">
        <v>448</v>
      </c>
      <c r="AF51" s="26"/>
      <c r="AG51" s="27" t="s">
        <v>344</v>
      </c>
      <c r="AH51" s="33">
        <f t="shared" si="2"/>
        <v>250000</v>
      </c>
      <c r="AI51" s="45"/>
    </row>
    <row r="52" spans="1:35" s="46" customFormat="1" ht="126.75" hidden="1" customHeight="1" x14ac:dyDescent="0.3">
      <c r="A52" s="43">
        <v>19</v>
      </c>
      <c r="B52" s="21" t="s">
        <v>34</v>
      </c>
      <c r="C52" s="21" t="s">
        <v>60</v>
      </c>
      <c r="D52" s="22" t="s">
        <v>352</v>
      </c>
      <c r="E52" s="22" t="s">
        <v>307</v>
      </c>
      <c r="F52" s="23" t="s">
        <v>308</v>
      </c>
      <c r="G52" s="23" t="s">
        <v>310</v>
      </c>
      <c r="H52" s="22"/>
      <c r="I52" s="24" t="s">
        <v>321</v>
      </c>
      <c r="J52" s="22" t="s">
        <v>314</v>
      </c>
      <c r="K52" s="88"/>
      <c r="L52" s="68" t="s">
        <v>430</v>
      </c>
      <c r="M52" s="69" t="s">
        <v>460</v>
      </c>
      <c r="N52" s="44" t="s">
        <v>429</v>
      </c>
      <c r="O52" s="15">
        <v>2</v>
      </c>
      <c r="P52" s="26" t="s">
        <v>325</v>
      </c>
      <c r="Q52" s="26">
        <v>0</v>
      </c>
      <c r="R52" s="26">
        <v>1</v>
      </c>
      <c r="S52" s="26">
        <v>1</v>
      </c>
      <c r="T52" s="26"/>
      <c r="U52" s="30">
        <v>2</v>
      </c>
      <c r="V52" s="31">
        <v>45703</v>
      </c>
      <c r="W52" s="31">
        <v>45915</v>
      </c>
      <c r="X52" s="26"/>
      <c r="Y52" s="23" t="s">
        <v>318</v>
      </c>
      <c r="Z52" s="32">
        <v>400000</v>
      </c>
      <c r="AA52" s="26">
        <v>0</v>
      </c>
      <c r="AB52" s="26">
        <v>0</v>
      </c>
      <c r="AC52" s="26">
        <v>0</v>
      </c>
      <c r="AD52" s="26">
        <v>0</v>
      </c>
      <c r="AE52" s="26" t="s">
        <v>328</v>
      </c>
      <c r="AF52" s="26"/>
      <c r="AG52" s="27" t="s">
        <v>344</v>
      </c>
      <c r="AH52" s="33">
        <f t="shared" si="2"/>
        <v>200000</v>
      </c>
      <c r="AI52" s="45"/>
    </row>
    <row r="53" spans="1:35" s="46" customFormat="1" ht="113.25" hidden="1" customHeight="1" x14ac:dyDescent="0.3">
      <c r="A53" s="43">
        <v>20</v>
      </c>
      <c r="B53" s="21" t="s">
        <v>35</v>
      </c>
      <c r="C53" s="21" t="s">
        <v>66</v>
      </c>
      <c r="D53" s="22" t="s">
        <v>354</v>
      </c>
      <c r="E53" s="22" t="s">
        <v>342</v>
      </c>
      <c r="F53" s="23" t="s">
        <v>308</v>
      </c>
      <c r="G53" s="23" t="s">
        <v>311</v>
      </c>
      <c r="H53" s="22"/>
      <c r="I53" s="24" t="s">
        <v>335</v>
      </c>
      <c r="J53" s="22" t="s">
        <v>314</v>
      </c>
      <c r="K53" s="88"/>
      <c r="L53" s="65" t="s">
        <v>461</v>
      </c>
      <c r="M53" s="52" t="s">
        <v>453</v>
      </c>
      <c r="N53" s="44" t="s">
        <v>429</v>
      </c>
      <c r="O53" s="15">
        <v>3</v>
      </c>
      <c r="P53" s="26" t="s">
        <v>325</v>
      </c>
      <c r="Q53" s="26">
        <v>0</v>
      </c>
      <c r="R53" s="26">
        <v>1</v>
      </c>
      <c r="S53" s="26">
        <v>2</v>
      </c>
      <c r="T53" s="26"/>
      <c r="U53" s="30">
        <v>3</v>
      </c>
      <c r="V53" s="31">
        <v>45703</v>
      </c>
      <c r="W53" s="31">
        <v>45915</v>
      </c>
      <c r="X53" s="26"/>
      <c r="Y53" s="23" t="s">
        <v>318</v>
      </c>
      <c r="Z53" s="32">
        <v>650000</v>
      </c>
      <c r="AA53" s="26">
        <v>0</v>
      </c>
      <c r="AB53" s="26">
        <v>0</v>
      </c>
      <c r="AC53" s="26">
        <v>0</v>
      </c>
      <c r="AD53" s="26">
        <v>0</v>
      </c>
      <c r="AE53" s="26" t="s">
        <v>338</v>
      </c>
      <c r="AF53" s="26"/>
      <c r="AG53" s="27" t="s">
        <v>344</v>
      </c>
      <c r="AH53" s="33">
        <f t="shared" si="2"/>
        <v>216666.66666666666</v>
      </c>
      <c r="AI53" s="45"/>
    </row>
    <row r="54" spans="1:35" s="46" customFormat="1" ht="122.25" hidden="1" customHeight="1" x14ac:dyDescent="0.3">
      <c r="A54" s="43">
        <v>21</v>
      </c>
      <c r="B54" s="21" t="s">
        <v>35</v>
      </c>
      <c r="C54" s="21" t="s">
        <v>66</v>
      </c>
      <c r="D54" s="22" t="s">
        <v>354</v>
      </c>
      <c r="E54" s="22" t="s">
        <v>342</v>
      </c>
      <c r="F54" s="23" t="s">
        <v>308</v>
      </c>
      <c r="G54" s="23" t="s">
        <v>311</v>
      </c>
      <c r="H54" s="22"/>
      <c r="I54" s="24" t="s">
        <v>335</v>
      </c>
      <c r="J54" s="22" t="s">
        <v>314</v>
      </c>
      <c r="K54" s="88"/>
      <c r="L54" s="55" t="s">
        <v>409</v>
      </c>
      <c r="M54" s="52" t="s">
        <v>453</v>
      </c>
      <c r="N54" s="56" t="s">
        <v>431</v>
      </c>
      <c r="O54" s="15">
        <v>2</v>
      </c>
      <c r="P54" s="26" t="s">
        <v>325</v>
      </c>
      <c r="Q54" s="26">
        <v>0</v>
      </c>
      <c r="R54" s="26">
        <v>1</v>
      </c>
      <c r="S54" s="26">
        <v>1</v>
      </c>
      <c r="T54" s="26"/>
      <c r="U54" s="30">
        <v>2</v>
      </c>
      <c r="V54" s="31">
        <v>45703</v>
      </c>
      <c r="W54" s="31">
        <v>45915</v>
      </c>
      <c r="X54" s="26"/>
      <c r="Y54" s="23" t="s">
        <v>318</v>
      </c>
      <c r="Z54" s="32">
        <v>600000</v>
      </c>
      <c r="AA54" s="26">
        <v>0</v>
      </c>
      <c r="AB54" s="26">
        <v>0</v>
      </c>
      <c r="AC54" s="26">
        <v>0</v>
      </c>
      <c r="AD54" s="26">
        <v>0</v>
      </c>
      <c r="AE54" s="26" t="s">
        <v>338</v>
      </c>
      <c r="AF54" s="26"/>
      <c r="AG54" s="27" t="s">
        <v>344</v>
      </c>
      <c r="AH54" s="33">
        <f t="shared" si="0"/>
        <v>300000</v>
      </c>
      <c r="AI54" s="45"/>
    </row>
    <row r="55" spans="1:35" s="46" customFormat="1" ht="180.75" hidden="1" customHeight="1" x14ac:dyDescent="0.3">
      <c r="A55" s="43">
        <v>22</v>
      </c>
      <c r="B55" s="21" t="s">
        <v>35</v>
      </c>
      <c r="C55" s="21" t="s">
        <v>66</v>
      </c>
      <c r="D55" s="22" t="s">
        <v>354</v>
      </c>
      <c r="E55" s="22" t="s">
        <v>342</v>
      </c>
      <c r="F55" s="23" t="s">
        <v>308</v>
      </c>
      <c r="G55" s="23" t="s">
        <v>311</v>
      </c>
      <c r="H55" s="22"/>
      <c r="I55" s="24" t="s">
        <v>335</v>
      </c>
      <c r="J55" s="22" t="s">
        <v>314</v>
      </c>
      <c r="K55" s="88"/>
      <c r="L55" s="57" t="s">
        <v>449</v>
      </c>
      <c r="M55" s="70" t="s">
        <v>454</v>
      </c>
      <c r="N55" s="56" t="s">
        <v>432</v>
      </c>
      <c r="O55" s="15">
        <v>7</v>
      </c>
      <c r="P55" s="26" t="s">
        <v>366</v>
      </c>
      <c r="Q55" s="26">
        <v>1</v>
      </c>
      <c r="R55" s="26">
        <v>3</v>
      </c>
      <c r="S55" s="26">
        <v>3</v>
      </c>
      <c r="T55" s="26"/>
      <c r="U55" s="30">
        <v>7</v>
      </c>
      <c r="V55" s="31">
        <v>45703</v>
      </c>
      <c r="W55" s="31">
        <v>45915</v>
      </c>
      <c r="X55" s="26"/>
      <c r="Y55" s="23" t="s">
        <v>318</v>
      </c>
      <c r="Z55" s="32">
        <v>2800000</v>
      </c>
      <c r="AA55" s="26"/>
      <c r="AB55" s="26"/>
      <c r="AC55" s="26"/>
      <c r="AD55" s="26"/>
      <c r="AE55" s="26" t="s">
        <v>338</v>
      </c>
      <c r="AF55" s="26"/>
      <c r="AG55" s="27" t="s">
        <v>344</v>
      </c>
      <c r="AH55" s="33">
        <f t="shared" si="0"/>
        <v>400000</v>
      </c>
      <c r="AI55" s="45"/>
    </row>
    <row r="56" spans="1:35" s="46" customFormat="1" ht="110.25" hidden="1" customHeight="1" x14ac:dyDescent="0.3">
      <c r="A56" s="43">
        <v>23</v>
      </c>
      <c r="B56" s="21" t="s">
        <v>35</v>
      </c>
      <c r="C56" s="21" t="s">
        <v>66</v>
      </c>
      <c r="D56" s="22" t="s">
        <v>354</v>
      </c>
      <c r="E56" s="22" t="s">
        <v>342</v>
      </c>
      <c r="F56" s="23" t="s">
        <v>308</v>
      </c>
      <c r="G56" s="23" t="s">
        <v>311</v>
      </c>
      <c r="H56" s="22"/>
      <c r="I56" s="24" t="s">
        <v>335</v>
      </c>
      <c r="J56" s="22" t="s">
        <v>314</v>
      </c>
      <c r="K56" s="88"/>
      <c r="L56" s="55" t="s">
        <v>437</v>
      </c>
      <c r="M56" s="52" t="s">
        <v>453</v>
      </c>
      <c r="N56" s="44" t="s">
        <v>429</v>
      </c>
      <c r="O56" s="15">
        <v>2</v>
      </c>
      <c r="P56" s="26" t="s">
        <v>366</v>
      </c>
      <c r="Q56" s="26">
        <v>0</v>
      </c>
      <c r="R56" s="26">
        <v>1</v>
      </c>
      <c r="S56" s="26">
        <v>1</v>
      </c>
      <c r="T56" s="26"/>
      <c r="U56" s="30">
        <v>2</v>
      </c>
      <c r="V56" s="31">
        <v>45703</v>
      </c>
      <c r="W56" s="31">
        <v>45915</v>
      </c>
      <c r="X56" s="26"/>
      <c r="Y56" s="23" t="s">
        <v>318</v>
      </c>
      <c r="Z56" s="32">
        <v>400000</v>
      </c>
      <c r="AA56" s="26"/>
      <c r="AB56" s="26"/>
      <c r="AC56" s="26"/>
      <c r="AD56" s="26"/>
      <c r="AE56" s="26" t="s">
        <v>327</v>
      </c>
      <c r="AF56" s="26"/>
      <c r="AG56" s="27" t="s">
        <v>344</v>
      </c>
      <c r="AH56" s="33">
        <f t="shared" si="0"/>
        <v>200000</v>
      </c>
      <c r="AI56" s="45"/>
    </row>
    <row r="57" spans="1:35" s="46" customFormat="1" ht="143.25" hidden="1" customHeight="1" x14ac:dyDescent="0.3">
      <c r="A57" s="43">
        <v>24</v>
      </c>
      <c r="B57" s="21" t="s">
        <v>35</v>
      </c>
      <c r="C57" s="21" t="s">
        <v>66</v>
      </c>
      <c r="D57" s="22" t="s">
        <v>354</v>
      </c>
      <c r="E57" s="22" t="s">
        <v>342</v>
      </c>
      <c r="F57" s="23" t="s">
        <v>308</v>
      </c>
      <c r="G57" s="23" t="s">
        <v>311</v>
      </c>
      <c r="H57" s="22"/>
      <c r="I57" s="24" t="s">
        <v>335</v>
      </c>
      <c r="J57" s="22" t="s">
        <v>314</v>
      </c>
      <c r="K57" s="89"/>
      <c r="L57" s="71" t="s">
        <v>410</v>
      </c>
      <c r="M57" s="52" t="s">
        <v>459</v>
      </c>
      <c r="N57" s="56" t="s">
        <v>438</v>
      </c>
      <c r="O57" s="15">
        <v>7</v>
      </c>
      <c r="P57" s="26" t="s">
        <v>366</v>
      </c>
      <c r="Q57" s="26">
        <v>1</v>
      </c>
      <c r="R57" s="26">
        <v>3</v>
      </c>
      <c r="S57" s="26">
        <v>3</v>
      </c>
      <c r="T57" s="26"/>
      <c r="U57" s="30">
        <v>7</v>
      </c>
      <c r="V57" s="31">
        <v>45703</v>
      </c>
      <c r="W57" s="31">
        <v>45915</v>
      </c>
      <c r="X57" s="26"/>
      <c r="Y57" s="23" t="s">
        <v>318</v>
      </c>
      <c r="Z57" s="32">
        <v>2800000</v>
      </c>
      <c r="AA57" s="26"/>
      <c r="AB57" s="26"/>
      <c r="AC57" s="26"/>
      <c r="AD57" s="26"/>
      <c r="AE57" s="26" t="s">
        <v>338</v>
      </c>
      <c r="AF57" s="26"/>
      <c r="AG57" s="27" t="s">
        <v>344</v>
      </c>
      <c r="AH57" s="33">
        <f t="shared" si="0"/>
        <v>400000</v>
      </c>
      <c r="AI57" s="45"/>
    </row>
    <row r="58" spans="1:35" s="46" customFormat="1" ht="109.5" hidden="1" customHeight="1" x14ac:dyDescent="0.3">
      <c r="A58" s="43">
        <v>25</v>
      </c>
      <c r="B58" s="21" t="s">
        <v>35</v>
      </c>
      <c r="C58" s="21" t="s">
        <v>66</v>
      </c>
      <c r="D58" s="22" t="s">
        <v>354</v>
      </c>
      <c r="E58" s="22" t="s">
        <v>342</v>
      </c>
      <c r="F58" s="23" t="s">
        <v>308</v>
      </c>
      <c r="G58" s="23" t="s">
        <v>311</v>
      </c>
      <c r="H58" s="22"/>
      <c r="I58" s="24" t="s">
        <v>335</v>
      </c>
      <c r="J58" s="22" t="s">
        <v>314</v>
      </c>
      <c r="K58" s="90"/>
      <c r="L58" s="72" t="s">
        <v>412</v>
      </c>
      <c r="M58" s="52" t="s">
        <v>457</v>
      </c>
      <c r="N58" s="56" t="s">
        <v>439</v>
      </c>
      <c r="O58" s="15">
        <v>7</v>
      </c>
      <c r="P58" s="26" t="s">
        <v>366</v>
      </c>
      <c r="Q58" s="26">
        <v>1</v>
      </c>
      <c r="R58" s="26">
        <v>3</v>
      </c>
      <c r="S58" s="26">
        <v>3</v>
      </c>
      <c r="T58" s="26"/>
      <c r="U58" s="30">
        <v>7</v>
      </c>
      <c r="V58" s="31">
        <v>45703</v>
      </c>
      <c r="W58" s="31">
        <v>45915</v>
      </c>
      <c r="X58" s="26"/>
      <c r="Y58" s="23" t="s">
        <v>318</v>
      </c>
      <c r="Z58" s="32">
        <v>1400000</v>
      </c>
      <c r="AA58" s="26"/>
      <c r="AB58" s="26"/>
      <c r="AC58" s="26"/>
      <c r="AD58" s="26"/>
      <c r="AE58" s="26" t="s">
        <v>327</v>
      </c>
      <c r="AF58" s="26"/>
      <c r="AG58" s="27" t="s">
        <v>344</v>
      </c>
      <c r="AH58" s="33">
        <f t="shared" si="0"/>
        <v>200000</v>
      </c>
      <c r="AI58" s="45"/>
    </row>
    <row r="59" spans="1:35" s="46" customFormat="1" ht="99.75" hidden="1" customHeight="1" x14ac:dyDescent="0.3">
      <c r="A59" s="43">
        <v>26</v>
      </c>
      <c r="B59" s="21" t="s">
        <v>35</v>
      </c>
      <c r="C59" s="21" t="s">
        <v>66</v>
      </c>
      <c r="D59" s="22" t="s">
        <v>354</v>
      </c>
      <c r="E59" s="22" t="s">
        <v>342</v>
      </c>
      <c r="F59" s="23" t="s">
        <v>308</v>
      </c>
      <c r="G59" s="23" t="s">
        <v>311</v>
      </c>
      <c r="H59" s="22"/>
      <c r="I59" s="24" t="s">
        <v>335</v>
      </c>
      <c r="J59" s="22" t="s">
        <v>314</v>
      </c>
      <c r="K59" s="91"/>
      <c r="L59" s="73" t="s">
        <v>411</v>
      </c>
      <c r="M59" s="52" t="s">
        <v>458</v>
      </c>
      <c r="N59" s="56" t="s">
        <v>440</v>
      </c>
      <c r="O59" s="14">
        <v>1</v>
      </c>
      <c r="P59" s="26" t="s">
        <v>366</v>
      </c>
      <c r="Q59" s="26">
        <v>0</v>
      </c>
      <c r="R59" s="26">
        <v>0</v>
      </c>
      <c r="S59" s="26">
        <v>1</v>
      </c>
      <c r="T59" s="26"/>
      <c r="U59" s="30">
        <v>1</v>
      </c>
      <c r="V59" s="31">
        <v>45703</v>
      </c>
      <c r="W59" s="31">
        <v>45915</v>
      </c>
      <c r="X59" s="26"/>
      <c r="Y59" s="23" t="s">
        <v>318</v>
      </c>
      <c r="Z59" s="32">
        <v>500000</v>
      </c>
      <c r="AA59" s="26"/>
      <c r="AB59" s="26"/>
      <c r="AC59" s="26"/>
      <c r="AD59" s="26"/>
      <c r="AE59" s="26" t="s">
        <v>327</v>
      </c>
      <c r="AF59" s="26"/>
      <c r="AG59" s="27" t="s">
        <v>344</v>
      </c>
      <c r="AH59" s="33">
        <f t="shared" si="0"/>
        <v>500000</v>
      </c>
      <c r="AI59" s="45"/>
    </row>
    <row r="60" spans="1:35" s="46" customFormat="1" ht="123.75" hidden="1" customHeight="1" x14ac:dyDescent="0.3">
      <c r="A60" s="43">
        <v>27</v>
      </c>
      <c r="B60" s="21" t="s">
        <v>35</v>
      </c>
      <c r="C60" s="21" t="s">
        <v>66</v>
      </c>
      <c r="D60" s="22" t="s">
        <v>354</v>
      </c>
      <c r="E60" s="22" t="s">
        <v>342</v>
      </c>
      <c r="F60" s="23" t="s">
        <v>308</v>
      </c>
      <c r="G60" s="23" t="s">
        <v>311</v>
      </c>
      <c r="H60" s="22"/>
      <c r="I60" s="24" t="s">
        <v>335</v>
      </c>
      <c r="J60" s="22" t="s">
        <v>314</v>
      </c>
      <c r="K60" s="92"/>
      <c r="L60" s="74" t="s">
        <v>413</v>
      </c>
      <c r="M60" s="52" t="s">
        <v>458</v>
      </c>
      <c r="N60" s="56" t="s">
        <v>441</v>
      </c>
      <c r="O60" s="15">
        <v>1</v>
      </c>
      <c r="P60" s="26" t="s">
        <v>366</v>
      </c>
      <c r="Q60" s="26">
        <v>0</v>
      </c>
      <c r="R60" s="26">
        <v>0</v>
      </c>
      <c r="S60" s="26">
        <v>1</v>
      </c>
      <c r="T60" s="26"/>
      <c r="U60" s="30">
        <v>1</v>
      </c>
      <c r="V60" s="31">
        <v>45703</v>
      </c>
      <c r="W60" s="31">
        <v>45915</v>
      </c>
      <c r="X60" s="26"/>
      <c r="Y60" s="23" t="s">
        <v>318</v>
      </c>
      <c r="Z60" s="32">
        <v>375000</v>
      </c>
      <c r="AA60" s="26"/>
      <c r="AB60" s="26"/>
      <c r="AC60" s="26"/>
      <c r="AD60" s="26"/>
      <c r="AE60" s="26" t="s">
        <v>327</v>
      </c>
      <c r="AF60" s="26"/>
      <c r="AG60" s="27" t="s">
        <v>344</v>
      </c>
      <c r="AH60" s="33">
        <f t="shared" si="0"/>
        <v>375000</v>
      </c>
      <c r="AI60" s="45"/>
    </row>
    <row r="61" spans="1:35" s="46" customFormat="1" ht="140.25" customHeight="1" thickBot="1" x14ac:dyDescent="0.35">
      <c r="A61" s="43">
        <v>1</v>
      </c>
      <c r="B61" s="21" t="s">
        <v>35</v>
      </c>
      <c r="C61" s="21" t="s">
        <v>66</v>
      </c>
      <c r="D61" s="22" t="s">
        <v>350</v>
      </c>
      <c r="E61" s="83" t="s">
        <v>342</v>
      </c>
      <c r="F61" s="23" t="s">
        <v>308</v>
      </c>
      <c r="G61" s="23" t="s">
        <v>311</v>
      </c>
      <c r="H61" s="22"/>
      <c r="I61" s="24" t="s">
        <v>331</v>
      </c>
      <c r="J61" s="22" t="s">
        <v>314</v>
      </c>
      <c r="K61" s="75"/>
      <c r="L61" s="76" t="s">
        <v>476</v>
      </c>
      <c r="M61" s="77" t="s">
        <v>379</v>
      </c>
      <c r="N61" s="44" t="s">
        <v>429</v>
      </c>
      <c r="O61" s="61">
        <v>4</v>
      </c>
      <c r="P61" s="26" t="s">
        <v>366</v>
      </c>
      <c r="Q61" s="26">
        <v>0</v>
      </c>
      <c r="R61" s="26">
        <v>2</v>
      </c>
      <c r="S61" s="26">
        <v>2</v>
      </c>
      <c r="T61" s="26"/>
      <c r="U61" s="30">
        <v>4</v>
      </c>
      <c r="V61" s="31">
        <v>45762</v>
      </c>
      <c r="W61" s="31">
        <v>45915</v>
      </c>
      <c r="X61" s="26"/>
      <c r="Y61" s="23" t="s">
        <v>318</v>
      </c>
      <c r="Z61" s="32">
        <v>800000</v>
      </c>
      <c r="AA61" s="26"/>
      <c r="AB61" s="26"/>
      <c r="AC61" s="26"/>
      <c r="AD61" s="26"/>
      <c r="AE61" s="26" t="s">
        <v>347</v>
      </c>
      <c r="AF61" s="26"/>
      <c r="AG61" s="27" t="s">
        <v>474</v>
      </c>
      <c r="AH61" s="33">
        <f>Z61/O61</f>
        <v>200000</v>
      </c>
      <c r="AI61" s="45"/>
    </row>
    <row r="62" spans="1:35" s="46" customFormat="1" ht="123.75" hidden="1" customHeight="1" x14ac:dyDescent="0.3">
      <c r="A62" s="43">
        <v>2</v>
      </c>
      <c r="B62" s="21" t="s">
        <v>34</v>
      </c>
      <c r="C62" s="21" t="s">
        <v>59</v>
      </c>
      <c r="D62" s="22" t="s">
        <v>343</v>
      </c>
      <c r="E62" s="22" t="s">
        <v>306</v>
      </c>
      <c r="F62" s="23" t="s">
        <v>308</v>
      </c>
      <c r="G62" s="23" t="s">
        <v>310</v>
      </c>
      <c r="H62" s="22"/>
      <c r="I62" s="24" t="s">
        <v>334</v>
      </c>
      <c r="J62" s="22" t="s">
        <v>314</v>
      </c>
      <c r="K62" s="75"/>
      <c r="L62" s="78" t="s">
        <v>467</v>
      </c>
      <c r="M62" s="77" t="s">
        <v>379</v>
      </c>
      <c r="N62" s="44" t="s">
        <v>429</v>
      </c>
      <c r="O62" s="27">
        <v>8</v>
      </c>
      <c r="P62" s="26" t="s">
        <v>366</v>
      </c>
      <c r="Q62" s="26">
        <v>0</v>
      </c>
      <c r="R62" s="26">
        <v>3</v>
      </c>
      <c r="S62" s="26">
        <v>5</v>
      </c>
      <c r="T62" s="26"/>
      <c r="U62" s="30">
        <v>8</v>
      </c>
      <c r="V62" s="31">
        <v>45762</v>
      </c>
      <c r="W62" s="31">
        <v>45915</v>
      </c>
      <c r="X62" s="26"/>
      <c r="Y62" s="23" t="s">
        <v>318</v>
      </c>
      <c r="Z62" s="32">
        <v>1542500</v>
      </c>
      <c r="AA62" s="26"/>
      <c r="AB62" s="26"/>
      <c r="AC62" s="26"/>
      <c r="AD62" s="26"/>
      <c r="AE62" s="26" t="s">
        <v>479</v>
      </c>
      <c r="AF62" s="26"/>
      <c r="AG62" s="27" t="s">
        <v>474</v>
      </c>
      <c r="AH62" s="33">
        <f t="shared" ref="AH62:AH70" si="3">Z62/O62</f>
        <v>192812.5</v>
      </c>
      <c r="AI62" s="45"/>
    </row>
    <row r="63" spans="1:35" s="46" customFormat="1" ht="119.25" hidden="1" customHeight="1" x14ac:dyDescent="0.3">
      <c r="A63" s="43">
        <v>3</v>
      </c>
      <c r="B63" s="21" t="s">
        <v>34</v>
      </c>
      <c r="C63" s="21" t="s">
        <v>59</v>
      </c>
      <c r="D63" s="22" t="s">
        <v>343</v>
      </c>
      <c r="E63" s="22" t="s">
        <v>306</v>
      </c>
      <c r="F63" s="23" t="s">
        <v>308</v>
      </c>
      <c r="G63" s="23" t="s">
        <v>310</v>
      </c>
      <c r="H63" s="22"/>
      <c r="I63" s="24" t="s">
        <v>334</v>
      </c>
      <c r="J63" s="22" t="s">
        <v>314</v>
      </c>
      <c r="K63" s="75"/>
      <c r="L63" s="78" t="s">
        <v>473</v>
      </c>
      <c r="M63" s="77" t="s">
        <v>470</v>
      </c>
      <c r="N63" s="44" t="s">
        <v>429</v>
      </c>
      <c r="O63" s="27">
        <v>8</v>
      </c>
      <c r="P63" s="26" t="s">
        <v>366</v>
      </c>
      <c r="Q63" s="26">
        <v>0</v>
      </c>
      <c r="R63" s="26">
        <v>4</v>
      </c>
      <c r="S63" s="26">
        <v>4</v>
      </c>
      <c r="T63" s="26"/>
      <c r="U63" s="30">
        <v>8</v>
      </c>
      <c r="V63" s="31">
        <v>45762</v>
      </c>
      <c r="W63" s="31">
        <v>45915</v>
      </c>
      <c r="X63" s="26"/>
      <c r="Y63" s="23" t="s">
        <v>318</v>
      </c>
      <c r="Z63" s="32">
        <v>1542500</v>
      </c>
      <c r="AA63" s="26"/>
      <c r="AB63" s="26"/>
      <c r="AC63" s="26"/>
      <c r="AD63" s="26"/>
      <c r="AE63" s="26" t="s">
        <v>328</v>
      </c>
      <c r="AF63" s="26"/>
      <c r="AG63" s="27" t="s">
        <v>474</v>
      </c>
      <c r="AH63" s="33">
        <f t="shared" si="3"/>
        <v>192812.5</v>
      </c>
      <c r="AI63" s="45"/>
    </row>
    <row r="64" spans="1:35" s="46" customFormat="1" ht="127.5" customHeight="1" x14ac:dyDescent="0.3">
      <c r="A64" s="43">
        <v>4</v>
      </c>
      <c r="B64" s="21" t="s">
        <v>35</v>
      </c>
      <c r="C64" s="21" t="s">
        <v>66</v>
      </c>
      <c r="D64" s="22" t="s">
        <v>350</v>
      </c>
      <c r="E64" s="83" t="s">
        <v>342</v>
      </c>
      <c r="F64" s="23" t="s">
        <v>308</v>
      </c>
      <c r="G64" s="23" t="s">
        <v>311</v>
      </c>
      <c r="H64" s="22"/>
      <c r="I64" s="24" t="s">
        <v>331</v>
      </c>
      <c r="J64" s="22" t="s">
        <v>314</v>
      </c>
      <c r="K64" s="75"/>
      <c r="L64" s="79" t="s">
        <v>477</v>
      </c>
      <c r="M64" s="77" t="s">
        <v>379</v>
      </c>
      <c r="N64" s="44" t="s">
        <v>429</v>
      </c>
      <c r="O64" s="27">
        <v>12</v>
      </c>
      <c r="P64" s="26" t="s">
        <v>366</v>
      </c>
      <c r="Q64" s="26">
        <v>0</v>
      </c>
      <c r="R64" s="26">
        <v>4</v>
      </c>
      <c r="S64" s="26">
        <v>8</v>
      </c>
      <c r="T64" s="26"/>
      <c r="U64" s="30">
        <v>12</v>
      </c>
      <c r="V64" s="31">
        <v>45762</v>
      </c>
      <c r="W64" s="31">
        <v>45915</v>
      </c>
      <c r="X64" s="26"/>
      <c r="Y64" s="23" t="s">
        <v>318</v>
      </c>
      <c r="Z64" s="32">
        <v>2160000</v>
      </c>
      <c r="AA64" s="26"/>
      <c r="AB64" s="26"/>
      <c r="AC64" s="26"/>
      <c r="AD64" s="26"/>
      <c r="AE64" s="26" t="s">
        <v>348</v>
      </c>
      <c r="AF64" s="26"/>
      <c r="AG64" s="27" t="s">
        <v>474</v>
      </c>
      <c r="AH64" s="33">
        <f t="shared" si="3"/>
        <v>180000</v>
      </c>
      <c r="AI64" s="45"/>
    </row>
    <row r="65" spans="1:35" s="46" customFormat="1" ht="119.25" customHeight="1" x14ac:dyDescent="0.3">
      <c r="A65" s="43">
        <v>5</v>
      </c>
      <c r="B65" s="21" t="s">
        <v>35</v>
      </c>
      <c r="C65" s="21" t="s">
        <v>66</v>
      </c>
      <c r="D65" s="22" t="s">
        <v>350</v>
      </c>
      <c r="E65" s="83" t="s">
        <v>342</v>
      </c>
      <c r="F65" s="23" t="s">
        <v>308</v>
      </c>
      <c r="G65" s="23" t="s">
        <v>311</v>
      </c>
      <c r="H65" s="22"/>
      <c r="I65" s="24" t="s">
        <v>331</v>
      </c>
      <c r="J65" s="22" t="s">
        <v>314</v>
      </c>
      <c r="K65" s="75"/>
      <c r="L65" s="80" t="s">
        <v>478</v>
      </c>
      <c r="M65" s="77" t="s">
        <v>379</v>
      </c>
      <c r="N65" s="44" t="s">
        <v>429</v>
      </c>
      <c r="O65" s="27">
        <v>12</v>
      </c>
      <c r="P65" s="26" t="s">
        <v>366</v>
      </c>
      <c r="Q65" s="26">
        <v>0</v>
      </c>
      <c r="R65" s="26">
        <v>4</v>
      </c>
      <c r="S65" s="26">
        <v>8</v>
      </c>
      <c r="T65" s="26"/>
      <c r="U65" s="30">
        <v>12</v>
      </c>
      <c r="V65" s="31">
        <v>45762</v>
      </c>
      <c r="W65" s="31">
        <v>45915</v>
      </c>
      <c r="X65" s="26"/>
      <c r="Y65" s="23" t="s">
        <v>318</v>
      </c>
      <c r="Z65" s="32">
        <v>2160000</v>
      </c>
      <c r="AA65" s="26"/>
      <c r="AB65" s="26"/>
      <c r="AC65" s="26"/>
      <c r="AD65" s="26"/>
      <c r="AE65" s="26" t="s">
        <v>480</v>
      </c>
      <c r="AF65" s="26"/>
      <c r="AG65" s="27" t="s">
        <v>474</v>
      </c>
      <c r="AH65" s="33">
        <f t="shared" si="3"/>
        <v>180000</v>
      </c>
      <c r="AI65" s="45"/>
    </row>
    <row r="66" spans="1:35" s="46" customFormat="1" ht="119.25" customHeight="1" x14ac:dyDescent="0.3">
      <c r="A66" s="43">
        <v>6</v>
      </c>
      <c r="B66" s="21" t="s">
        <v>35</v>
      </c>
      <c r="C66" s="21" t="s">
        <v>66</v>
      </c>
      <c r="D66" s="22" t="s">
        <v>350</v>
      </c>
      <c r="E66" s="83" t="s">
        <v>342</v>
      </c>
      <c r="F66" s="23" t="s">
        <v>308</v>
      </c>
      <c r="G66" s="23" t="s">
        <v>311</v>
      </c>
      <c r="H66" s="22"/>
      <c r="I66" s="24" t="s">
        <v>331</v>
      </c>
      <c r="J66" s="22" t="s">
        <v>314</v>
      </c>
      <c r="K66" s="75"/>
      <c r="L66" s="78" t="s">
        <v>466</v>
      </c>
      <c r="M66" s="77" t="s">
        <v>379</v>
      </c>
      <c r="N66" s="44" t="s">
        <v>429</v>
      </c>
      <c r="O66" s="27">
        <v>3</v>
      </c>
      <c r="P66" s="26" t="s">
        <v>366</v>
      </c>
      <c r="Q66" s="26">
        <v>0</v>
      </c>
      <c r="R66" s="26">
        <v>2</v>
      </c>
      <c r="S66" s="26">
        <v>1</v>
      </c>
      <c r="T66" s="26"/>
      <c r="U66" s="30">
        <v>3</v>
      </c>
      <c r="V66" s="31">
        <v>45762</v>
      </c>
      <c r="W66" s="31">
        <v>45915</v>
      </c>
      <c r="X66" s="26"/>
      <c r="Y66" s="23" t="s">
        <v>318</v>
      </c>
      <c r="Z66" s="32">
        <v>600000</v>
      </c>
      <c r="AA66" s="26"/>
      <c r="AB66" s="26"/>
      <c r="AC66" s="26"/>
      <c r="AD66" s="26"/>
      <c r="AE66" s="26" t="s">
        <v>327</v>
      </c>
      <c r="AF66" s="26"/>
      <c r="AG66" s="27" t="s">
        <v>474</v>
      </c>
      <c r="AH66" s="33">
        <f t="shared" si="3"/>
        <v>200000</v>
      </c>
      <c r="AI66" s="45"/>
    </row>
    <row r="67" spans="1:35" s="46" customFormat="1" ht="119.25" hidden="1" customHeight="1" x14ac:dyDescent="0.3">
      <c r="A67" s="43"/>
      <c r="B67" s="21" t="s">
        <v>34</v>
      </c>
      <c r="C67" s="21" t="s">
        <v>60</v>
      </c>
      <c r="D67" s="22" t="s">
        <v>352</v>
      </c>
      <c r="E67" s="22" t="s">
        <v>307</v>
      </c>
      <c r="F67" s="23" t="s">
        <v>308</v>
      </c>
      <c r="G67" s="23" t="s">
        <v>310</v>
      </c>
      <c r="H67" s="22"/>
      <c r="I67" s="24" t="s">
        <v>321</v>
      </c>
      <c r="J67" s="22" t="s">
        <v>314</v>
      </c>
      <c r="K67" s="75"/>
      <c r="L67" s="81" t="s">
        <v>468</v>
      </c>
      <c r="M67" s="77" t="s">
        <v>379</v>
      </c>
      <c r="N67" s="44" t="s">
        <v>429</v>
      </c>
      <c r="O67" s="27">
        <v>4</v>
      </c>
      <c r="P67" s="26" t="s">
        <v>366</v>
      </c>
      <c r="Q67" s="26">
        <v>0</v>
      </c>
      <c r="R67" s="26">
        <v>2</v>
      </c>
      <c r="S67" s="26">
        <v>2</v>
      </c>
      <c r="T67" s="26"/>
      <c r="U67" s="30">
        <v>4</v>
      </c>
      <c r="V67" s="31">
        <v>45762</v>
      </c>
      <c r="W67" s="31">
        <v>45915</v>
      </c>
      <c r="X67" s="26"/>
      <c r="Y67" s="23" t="s">
        <v>318</v>
      </c>
      <c r="Z67" s="32">
        <v>800000</v>
      </c>
      <c r="AA67" s="26"/>
      <c r="AB67" s="26"/>
      <c r="AC67" s="26"/>
      <c r="AD67" s="26"/>
      <c r="AE67" s="26" t="s">
        <v>328</v>
      </c>
      <c r="AF67" s="26"/>
      <c r="AG67" s="27" t="s">
        <v>474</v>
      </c>
      <c r="AH67" s="33">
        <f t="shared" si="3"/>
        <v>200000</v>
      </c>
      <c r="AI67" s="45"/>
    </row>
    <row r="68" spans="1:35" s="46" customFormat="1" ht="119.25" customHeight="1" x14ac:dyDescent="0.3">
      <c r="A68" s="43">
        <v>8</v>
      </c>
      <c r="B68" s="21" t="s">
        <v>35</v>
      </c>
      <c r="C68" s="21" t="s">
        <v>66</v>
      </c>
      <c r="D68" s="22" t="s">
        <v>350</v>
      </c>
      <c r="E68" s="83" t="s">
        <v>342</v>
      </c>
      <c r="F68" s="23" t="s">
        <v>308</v>
      </c>
      <c r="G68" s="23" t="s">
        <v>311</v>
      </c>
      <c r="H68" s="22"/>
      <c r="I68" s="24" t="s">
        <v>331</v>
      </c>
      <c r="J68" s="22" t="s">
        <v>314</v>
      </c>
      <c r="K68" s="75"/>
      <c r="L68" s="82" t="s">
        <v>471</v>
      </c>
      <c r="M68" s="77" t="s">
        <v>379</v>
      </c>
      <c r="N68" s="44" t="s">
        <v>429</v>
      </c>
      <c r="O68" s="27">
        <v>4</v>
      </c>
      <c r="P68" s="26" t="s">
        <v>366</v>
      </c>
      <c r="Q68" s="26">
        <v>0</v>
      </c>
      <c r="R68" s="26">
        <v>2</v>
      </c>
      <c r="S68" s="26">
        <v>2</v>
      </c>
      <c r="T68" s="26"/>
      <c r="U68" s="30">
        <v>4</v>
      </c>
      <c r="V68" s="31">
        <v>45762</v>
      </c>
      <c r="W68" s="31">
        <v>45915</v>
      </c>
      <c r="X68" s="26"/>
      <c r="Y68" s="23" t="s">
        <v>318</v>
      </c>
      <c r="Z68" s="32">
        <v>800000</v>
      </c>
      <c r="AA68" s="26"/>
      <c r="AB68" s="26"/>
      <c r="AC68" s="26"/>
      <c r="AD68" s="26"/>
      <c r="AE68" s="26" t="s">
        <v>338</v>
      </c>
      <c r="AF68" s="26"/>
      <c r="AG68" s="27" t="s">
        <v>474</v>
      </c>
      <c r="AH68" s="33">
        <f t="shared" si="3"/>
        <v>200000</v>
      </c>
      <c r="AI68" s="45"/>
    </row>
    <row r="69" spans="1:35" s="46" customFormat="1" ht="105.75" customHeight="1" x14ac:dyDescent="0.3">
      <c r="A69" s="43">
        <v>9</v>
      </c>
      <c r="B69" s="21" t="s">
        <v>35</v>
      </c>
      <c r="C69" s="21" t="s">
        <v>66</v>
      </c>
      <c r="D69" s="22" t="s">
        <v>350</v>
      </c>
      <c r="E69" s="83" t="s">
        <v>342</v>
      </c>
      <c r="F69" s="23" t="s">
        <v>308</v>
      </c>
      <c r="G69" s="23" t="s">
        <v>311</v>
      </c>
      <c r="H69" s="22"/>
      <c r="I69" s="24" t="s">
        <v>331</v>
      </c>
      <c r="J69" s="22" t="s">
        <v>314</v>
      </c>
      <c r="K69" s="25"/>
      <c r="L69" s="26" t="s">
        <v>472</v>
      </c>
      <c r="M69" s="77" t="s">
        <v>379</v>
      </c>
      <c r="N69" s="44" t="s">
        <v>429</v>
      </c>
      <c r="O69" s="27">
        <v>3</v>
      </c>
      <c r="P69" s="26" t="s">
        <v>366</v>
      </c>
      <c r="Q69" s="26">
        <v>0</v>
      </c>
      <c r="R69" s="26">
        <v>1</v>
      </c>
      <c r="S69" s="26">
        <v>2</v>
      </c>
      <c r="T69" s="26"/>
      <c r="U69" s="30">
        <v>3</v>
      </c>
      <c r="V69" s="31">
        <v>45762</v>
      </c>
      <c r="W69" s="31">
        <v>45915</v>
      </c>
      <c r="X69" s="26"/>
      <c r="Y69" s="23" t="s">
        <v>318</v>
      </c>
      <c r="Z69" s="32">
        <v>600000</v>
      </c>
      <c r="AA69" s="26"/>
      <c r="AB69" s="26"/>
      <c r="AC69" s="26"/>
      <c r="AD69" s="26"/>
      <c r="AE69" s="26" t="s">
        <v>338</v>
      </c>
      <c r="AF69" s="26"/>
      <c r="AG69" s="27" t="s">
        <v>474</v>
      </c>
      <c r="AH69" s="33">
        <f t="shared" si="3"/>
        <v>200000</v>
      </c>
      <c r="AI69" s="45"/>
    </row>
    <row r="70" spans="1:35" s="46" customFormat="1" ht="119.25" customHeight="1" x14ac:dyDescent="0.3">
      <c r="A70" s="43">
        <v>10</v>
      </c>
      <c r="B70" s="21" t="s">
        <v>35</v>
      </c>
      <c r="C70" s="21" t="s">
        <v>66</v>
      </c>
      <c r="D70" s="22" t="s">
        <v>350</v>
      </c>
      <c r="E70" s="83" t="s">
        <v>342</v>
      </c>
      <c r="F70" s="23" t="s">
        <v>308</v>
      </c>
      <c r="G70" s="23" t="s">
        <v>311</v>
      </c>
      <c r="H70" s="22"/>
      <c r="I70" s="24" t="s">
        <v>331</v>
      </c>
      <c r="J70" s="22" t="s">
        <v>314</v>
      </c>
      <c r="K70" s="26"/>
      <c r="L70" s="78" t="s">
        <v>469</v>
      </c>
      <c r="M70" s="27" t="s">
        <v>367</v>
      </c>
      <c r="N70" s="44" t="s">
        <v>429</v>
      </c>
      <c r="O70" s="27">
        <v>5</v>
      </c>
      <c r="P70" s="26" t="s">
        <v>366</v>
      </c>
      <c r="Q70" s="26">
        <v>0</v>
      </c>
      <c r="R70" s="26">
        <v>2</v>
      </c>
      <c r="S70" s="26">
        <v>3</v>
      </c>
      <c r="T70" s="26"/>
      <c r="U70" s="30">
        <v>5</v>
      </c>
      <c r="V70" s="31">
        <v>45762</v>
      </c>
      <c r="W70" s="31">
        <v>45915</v>
      </c>
      <c r="X70" s="26"/>
      <c r="Y70" s="23" t="s">
        <v>318</v>
      </c>
      <c r="Z70" s="32">
        <v>1000000</v>
      </c>
      <c r="AA70" s="26"/>
      <c r="AB70" s="26"/>
      <c r="AC70" s="26"/>
      <c r="AD70" s="26"/>
      <c r="AE70" s="26" t="s">
        <v>327</v>
      </c>
      <c r="AF70" s="26"/>
      <c r="AG70" s="27" t="s">
        <v>474</v>
      </c>
      <c r="AH70" s="33">
        <f t="shared" si="3"/>
        <v>200000</v>
      </c>
      <c r="AI70" s="45"/>
    </row>
    <row r="71" spans="1:35" ht="15" customHeight="1" x14ac:dyDescent="0.25">
      <c r="Z71" s="17"/>
    </row>
    <row r="72" spans="1:35" ht="42.75" customHeight="1" x14ac:dyDescent="0.25"/>
  </sheetData>
  <sheetProtection sheet="1" selectLockedCells="1" selectUnlockedCells="1"/>
  <autoFilter ref="A3:AI70" xr:uid="{CA34FFE4-571F-4ED1-B2D6-C1D604E3AB32}">
    <filterColumn colId="8">
      <filters>
        <filter val="Aumentar la atención a 2146 familias  con acciones de gestión del riesgo asociados a condiciones no transmisibles  en desarrollo a las intervenciones colectivas en el marco de la APS a través Equipos Básicos en Salud"/>
      </filters>
    </filterColumn>
  </autoFilter>
  <mergeCells count="26">
    <mergeCell ref="B1:AG1"/>
    <mergeCell ref="A2:A3"/>
    <mergeCell ref="B2:B3"/>
    <mergeCell ref="C2:C3"/>
    <mergeCell ref="D2:D3"/>
    <mergeCell ref="E2:E3"/>
    <mergeCell ref="F2:F3"/>
    <mergeCell ref="G2:G3"/>
    <mergeCell ref="H2:H3"/>
    <mergeCell ref="I2:I3"/>
    <mergeCell ref="J2:J3"/>
    <mergeCell ref="L2:L3"/>
    <mergeCell ref="M2:M3"/>
    <mergeCell ref="N2:N3"/>
    <mergeCell ref="AG2:AG3"/>
    <mergeCell ref="AH2:AH3"/>
    <mergeCell ref="K34:K42"/>
    <mergeCell ref="K43:K57"/>
    <mergeCell ref="K58:K60"/>
    <mergeCell ref="P2:P3"/>
    <mergeCell ref="Q2:U2"/>
    <mergeCell ref="V2:W2"/>
    <mergeCell ref="X2:AD2"/>
    <mergeCell ref="AE2:AE3"/>
    <mergeCell ref="AF2:AF3"/>
    <mergeCell ref="O2:O3"/>
  </mergeCells>
  <dataValidations count="1">
    <dataValidation allowBlank="1" showInputMessage="1" showErrorMessage="1" sqref="D1:E1048576" xr:uid="{6CC92272-0372-4999-9FBB-16E07AE337BD}"/>
  </dataValidations>
  <pageMargins left="0.70866141732283472" right="0.70866141732283472" top="0.74803149606299213" bottom="0.74803149606299213" header="0" footer="0"/>
  <pageSetup paperSize="14" scale="40" fitToHeight="0" orientation="landscape" horizontalDpi="2147483648" verticalDpi="2147483648" r:id="rId1"/>
  <drawing r:id="rId2"/>
  <legacyDrawing r:id="rId3"/>
  <extLst>
    <ext xmlns:x14="http://schemas.microsoft.com/office/spreadsheetml/2009/9/main" uri="{CCE6A557-97BC-4b89-ADB6-D9C93CAAB3DF}">
      <x14:dataValidations xmlns:xm="http://schemas.microsoft.com/office/excel/2006/main" count="4">
        <x14:dataValidation allowBlank="1" showInputMessage="1" showErrorMessage="1" xr:uid="{7D3CB425-E99F-48A7-AE38-FFBE7225E4A3}">
          <x14:formula1>
            <xm:f>Data!$B$2:$B$8</xm:f>
          </x14:formula1>
          <xm:sqref>B2:B3 B5:B9 B11:B20</xm:sqref>
        </x14:dataValidation>
        <x14:dataValidation allowBlank="1" showInputMessage="1" showErrorMessage="1" xr:uid="{234E1083-610D-47D0-B8A7-956F02A15FA8}">
          <x14:formula1>
            <xm:f>Data!$B$23:$B$48</xm:f>
          </x14:formula1>
          <xm:sqref>C2:C3 C5:C9 C11:C20</xm:sqref>
        </x14:dataValidation>
        <x14:dataValidation type="list" allowBlank="1" showInputMessage="1" showErrorMessage="1" xr:uid="{50AB3E5D-FDE1-4768-85B3-B32254C363D9}">
          <x14:formula1>
            <xm:f>Data!$B$2:$B$8</xm:f>
          </x14:formula1>
          <xm:sqref>B4:B9 B11:B28 B30:B60 B67 B71:B1048576 B1</xm:sqref>
        </x14:dataValidation>
        <x14:dataValidation type="list" allowBlank="1" showInputMessage="1" showErrorMessage="1" xr:uid="{6C23C0CD-0BFF-4FCF-B74F-888757F1EE79}">
          <x14:formula1>
            <xm:f>Data!$B$23:$B$48</xm:f>
          </x14:formula1>
          <xm:sqref>C4:C9 C11:C28 C30:C60 C67 C71:C1048576 C1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8"/>
  <sheetViews>
    <sheetView workbookViewId="0"/>
  </sheetViews>
  <sheetFormatPr baseColWidth="10" defaultColWidth="9.140625" defaultRowHeight="15" x14ac:dyDescent="0.25"/>
  <cols>
    <col min="1" max="1" width="55.7109375" customWidth="1"/>
    <col min="2" max="2" width="90.42578125" customWidth="1"/>
  </cols>
  <sheetData>
    <row r="1" spans="1:2" x14ac:dyDescent="0.25">
      <c r="A1" s="3" t="s">
        <v>31</v>
      </c>
    </row>
    <row r="2" spans="1:2" ht="15.75" x14ac:dyDescent="0.25">
      <c r="A2" s="4">
        <v>1</v>
      </c>
      <c r="B2" t="s">
        <v>32</v>
      </c>
    </row>
    <row r="3" spans="1:2" x14ac:dyDescent="0.25">
      <c r="A3">
        <v>2</v>
      </c>
      <c r="B3" t="s">
        <v>33</v>
      </c>
    </row>
    <row r="4" spans="1:2" x14ac:dyDescent="0.25">
      <c r="A4">
        <v>3</v>
      </c>
      <c r="B4" t="s">
        <v>34</v>
      </c>
    </row>
    <row r="5" spans="1:2" x14ac:dyDescent="0.25">
      <c r="A5">
        <v>4</v>
      </c>
      <c r="B5" t="s">
        <v>35</v>
      </c>
    </row>
    <row r="6" spans="1:2" x14ac:dyDescent="0.25">
      <c r="A6">
        <v>5</v>
      </c>
      <c r="B6" t="s">
        <v>36</v>
      </c>
    </row>
    <row r="7" spans="1:2" x14ac:dyDescent="0.25">
      <c r="A7">
        <v>6</v>
      </c>
      <c r="B7" t="s">
        <v>37</v>
      </c>
    </row>
    <row r="8" spans="1:2" x14ac:dyDescent="0.25">
      <c r="A8">
        <v>7</v>
      </c>
      <c r="B8" t="s">
        <v>38</v>
      </c>
    </row>
    <row r="10" spans="1:2" x14ac:dyDescent="0.25">
      <c r="A10" t="s">
        <v>39</v>
      </c>
    </row>
    <row r="11" spans="1:2" x14ac:dyDescent="0.25">
      <c r="A11" t="s">
        <v>40</v>
      </c>
      <c r="B11" t="s">
        <v>41</v>
      </c>
    </row>
    <row r="12" spans="1:2" x14ac:dyDescent="0.25">
      <c r="A12" t="s">
        <v>32</v>
      </c>
      <c r="B12" t="s">
        <v>42</v>
      </c>
    </row>
    <row r="13" spans="1:2" x14ac:dyDescent="0.25">
      <c r="A13" t="s">
        <v>32</v>
      </c>
      <c r="B13" t="s">
        <v>43</v>
      </c>
    </row>
    <row r="14" spans="1:2" x14ac:dyDescent="0.25">
      <c r="A14" t="s">
        <v>33</v>
      </c>
      <c r="B14" t="s">
        <v>44</v>
      </c>
    </row>
    <row r="15" spans="1:2" x14ac:dyDescent="0.25">
      <c r="A15" t="s">
        <v>34</v>
      </c>
      <c r="B15" t="s">
        <v>45</v>
      </c>
    </row>
    <row r="16" spans="1:2" x14ac:dyDescent="0.25">
      <c r="A16" t="s">
        <v>35</v>
      </c>
      <c r="B16" t="s">
        <v>46</v>
      </c>
    </row>
    <row r="17" spans="1:2" x14ac:dyDescent="0.25">
      <c r="A17" t="s">
        <v>36</v>
      </c>
      <c r="B17" t="s">
        <v>47</v>
      </c>
    </row>
    <row r="18" spans="1:2" x14ac:dyDescent="0.25">
      <c r="A18" t="s">
        <v>37</v>
      </c>
      <c r="B18" t="s">
        <v>48</v>
      </c>
    </row>
    <row r="19" spans="1:2" x14ac:dyDescent="0.25">
      <c r="A19" t="s">
        <v>38</v>
      </c>
      <c r="B19" t="s">
        <v>49</v>
      </c>
    </row>
    <row r="21" spans="1:2" x14ac:dyDescent="0.25">
      <c r="A21" t="s">
        <v>50</v>
      </c>
    </row>
    <row r="22" spans="1:2" x14ac:dyDescent="0.25">
      <c r="A22" t="s">
        <v>40</v>
      </c>
      <c r="B22" t="s">
        <v>51</v>
      </c>
    </row>
    <row r="23" spans="1:2" x14ac:dyDescent="0.25">
      <c r="A23" t="s">
        <v>32</v>
      </c>
      <c r="B23" t="s">
        <v>52</v>
      </c>
    </row>
    <row r="24" spans="1:2" x14ac:dyDescent="0.25">
      <c r="A24" t="s">
        <v>32</v>
      </c>
      <c r="B24" t="s">
        <v>53</v>
      </c>
    </row>
    <row r="25" spans="1:2" x14ac:dyDescent="0.25">
      <c r="A25" t="s">
        <v>32</v>
      </c>
      <c r="B25" t="s">
        <v>54</v>
      </c>
    </row>
    <row r="26" spans="1:2" x14ac:dyDescent="0.25">
      <c r="A26" t="s">
        <v>33</v>
      </c>
      <c r="B26" t="s">
        <v>55</v>
      </c>
    </row>
    <row r="27" spans="1:2" x14ac:dyDescent="0.25">
      <c r="A27" t="s">
        <v>33</v>
      </c>
      <c r="B27" t="s">
        <v>56</v>
      </c>
    </row>
    <row r="28" spans="1:2" x14ac:dyDescent="0.25">
      <c r="A28" t="s">
        <v>33</v>
      </c>
      <c r="B28" t="s">
        <v>57</v>
      </c>
    </row>
    <row r="29" spans="1:2" x14ac:dyDescent="0.25">
      <c r="A29" t="s">
        <v>33</v>
      </c>
      <c r="B29" t="s">
        <v>58</v>
      </c>
    </row>
    <row r="30" spans="1:2" x14ac:dyDescent="0.25">
      <c r="A30" t="s">
        <v>34</v>
      </c>
      <c r="B30" t="s">
        <v>59</v>
      </c>
    </row>
    <row r="31" spans="1:2" x14ac:dyDescent="0.25">
      <c r="A31" t="s">
        <v>34</v>
      </c>
      <c r="B31" t="s">
        <v>60</v>
      </c>
    </row>
    <row r="32" spans="1:2" x14ac:dyDescent="0.25">
      <c r="A32" t="s">
        <v>34</v>
      </c>
      <c r="B32" t="s">
        <v>61</v>
      </c>
    </row>
    <row r="33" spans="1:2" x14ac:dyDescent="0.25">
      <c r="A33" t="s">
        <v>34</v>
      </c>
      <c r="B33" t="s">
        <v>62</v>
      </c>
    </row>
    <row r="34" spans="1:2" x14ac:dyDescent="0.25">
      <c r="A34" t="s">
        <v>35</v>
      </c>
      <c r="B34" t="s">
        <v>63</v>
      </c>
    </row>
    <row r="35" spans="1:2" x14ac:dyDescent="0.25">
      <c r="A35" t="s">
        <v>35</v>
      </c>
      <c r="B35" t="s">
        <v>64</v>
      </c>
    </row>
    <row r="36" spans="1:2" x14ac:dyDescent="0.25">
      <c r="A36" t="s">
        <v>35</v>
      </c>
      <c r="B36" t="s">
        <v>65</v>
      </c>
    </row>
    <row r="37" spans="1:2" x14ac:dyDescent="0.25">
      <c r="A37" t="s">
        <v>35</v>
      </c>
      <c r="B37" t="s">
        <v>66</v>
      </c>
    </row>
    <row r="38" spans="1:2" x14ac:dyDescent="0.25">
      <c r="A38" t="s">
        <v>35</v>
      </c>
      <c r="B38" t="s">
        <v>67</v>
      </c>
    </row>
    <row r="39" spans="1:2" x14ac:dyDescent="0.25">
      <c r="A39" t="s">
        <v>36</v>
      </c>
      <c r="B39" t="s">
        <v>68</v>
      </c>
    </row>
    <row r="40" spans="1:2" x14ac:dyDescent="0.25">
      <c r="A40" t="s">
        <v>36</v>
      </c>
      <c r="B40" t="s">
        <v>69</v>
      </c>
    </row>
    <row r="41" spans="1:2" x14ac:dyDescent="0.25">
      <c r="A41" t="s">
        <v>36</v>
      </c>
      <c r="B41" t="s">
        <v>70</v>
      </c>
    </row>
    <row r="42" spans="1:2" x14ac:dyDescent="0.25">
      <c r="A42" t="s">
        <v>37</v>
      </c>
      <c r="B42" t="s">
        <v>71</v>
      </c>
    </row>
    <row r="43" spans="1:2" x14ac:dyDescent="0.25">
      <c r="A43" t="s">
        <v>37</v>
      </c>
      <c r="B43" t="s">
        <v>72</v>
      </c>
    </row>
    <row r="44" spans="1:2" x14ac:dyDescent="0.25">
      <c r="A44" t="s">
        <v>37</v>
      </c>
      <c r="B44" t="s">
        <v>73</v>
      </c>
    </row>
    <row r="45" spans="1:2" x14ac:dyDescent="0.25">
      <c r="A45" t="s">
        <v>38</v>
      </c>
      <c r="B45" t="s">
        <v>74</v>
      </c>
    </row>
    <row r="46" spans="1:2" x14ac:dyDescent="0.25">
      <c r="A46" t="s">
        <v>38</v>
      </c>
      <c r="B46" t="s">
        <v>75</v>
      </c>
    </row>
    <row r="47" spans="1:2" x14ac:dyDescent="0.25">
      <c r="A47" t="s">
        <v>38</v>
      </c>
      <c r="B47" t="s">
        <v>76</v>
      </c>
    </row>
    <row r="48" spans="1:2" x14ac:dyDescent="0.25">
      <c r="A48" t="s">
        <v>38</v>
      </c>
      <c r="B48" t="s">
        <v>77</v>
      </c>
    </row>
    <row r="50" spans="1:3" x14ac:dyDescent="0.25">
      <c r="A50" s="3" t="s">
        <v>78</v>
      </c>
    </row>
    <row r="51" spans="1:3" x14ac:dyDescent="0.25">
      <c r="A51" t="s">
        <v>79</v>
      </c>
      <c r="B51" t="s">
        <v>51</v>
      </c>
      <c r="C51" t="s">
        <v>40</v>
      </c>
    </row>
    <row r="52" spans="1:3" x14ac:dyDescent="0.25">
      <c r="A52" t="s">
        <v>80</v>
      </c>
      <c r="B52" t="s">
        <v>52</v>
      </c>
      <c r="C52" t="s">
        <v>32</v>
      </c>
    </row>
    <row r="53" spans="1:3" x14ac:dyDescent="0.25">
      <c r="A53" t="s">
        <v>81</v>
      </c>
      <c r="B53" t="s">
        <v>52</v>
      </c>
      <c r="C53" t="s">
        <v>32</v>
      </c>
    </row>
    <row r="54" spans="1:3" x14ac:dyDescent="0.25">
      <c r="A54" t="s">
        <v>82</v>
      </c>
      <c r="B54" t="s">
        <v>52</v>
      </c>
      <c r="C54" t="s">
        <v>32</v>
      </c>
    </row>
    <row r="55" spans="1:3" x14ac:dyDescent="0.25">
      <c r="A55" t="s">
        <v>83</v>
      </c>
      <c r="B55" t="s">
        <v>52</v>
      </c>
      <c r="C55" t="s">
        <v>32</v>
      </c>
    </row>
    <row r="56" spans="1:3" x14ac:dyDescent="0.25">
      <c r="A56" t="s">
        <v>84</v>
      </c>
      <c r="B56" t="s">
        <v>52</v>
      </c>
      <c r="C56" t="s">
        <v>32</v>
      </c>
    </row>
    <row r="57" spans="1:3" x14ac:dyDescent="0.25">
      <c r="A57" t="s">
        <v>85</v>
      </c>
      <c r="B57" t="s">
        <v>52</v>
      </c>
      <c r="C57" t="s">
        <v>32</v>
      </c>
    </row>
    <row r="58" spans="1:3" x14ac:dyDescent="0.25">
      <c r="A58" t="s">
        <v>86</v>
      </c>
      <c r="B58" t="s">
        <v>52</v>
      </c>
      <c r="C58" t="s">
        <v>32</v>
      </c>
    </row>
    <row r="59" spans="1:3" x14ac:dyDescent="0.25">
      <c r="A59" t="s">
        <v>87</v>
      </c>
      <c r="B59" t="s">
        <v>52</v>
      </c>
      <c r="C59" t="s">
        <v>32</v>
      </c>
    </row>
    <row r="60" spans="1:3" x14ac:dyDescent="0.25">
      <c r="A60" t="s">
        <v>88</v>
      </c>
      <c r="B60" t="s">
        <v>52</v>
      </c>
      <c r="C60" t="s">
        <v>32</v>
      </c>
    </row>
    <row r="61" spans="1:3" x14ac:dyDescent="0.25">
      <c r="A61" t="s">
        <v>89</v>
      </c>
      <c r="B61" t="s">
        <v>52</v>
      </c>
      <c r="C61" t="s">
        <v>32</v>
      </c>
    </row>
    <row r="62" spans="1:3" x14ac:dyDescent="0.25">
      <c r="A62" t="s">
        <v>90</v>
      </c>
      <c r="B62" t="s">
        <v>52</v>
      </c>
      <c r="C62" t="s">
        <v>32</v>
      </c>
    </row>
    <row r="63" spans="1:3" x14ac:dyDescent="0.25">
      <c r="A63" t="s">
        <v>91</v>
      </c>
      <c r="B63" t="s">
        <v>53</v>
      </c>
      <c r="C63" t="s">
        <v>32</v>
      </c>
    </row>
    <row r="64" spans="1:3" x14ac:dyDescent="0.25">
      <c r="A64" t="s">
        <v>92</v>
      </c>
      <c r="B64" t="s">
        <v>53</v>
      </c>
      <c r="C64" t="s">
        <v>32</v>
      </c>
    </row>
    <row r="65" spans="1:3" x14ac:dyDescent="0.25">
      <c r="A65" t="s">
        <v>93</v>
      </c>
      <c r="B65" t="s">
        <v>53</v>
      </c>
      <c r="C65" t="s">
        <v>32</v>
      </c>
    </row>
    <row r="66" spans="1:3" x14ac:dyDescent="0.25">
      <c r="A66" t="s">
        <v>94</v>
      </c>
      <c r="B66" t="s">
        <v>54</v>
      </c>
      <c r="C66" t="s">
        <v>32</v>
      </c>
    </row>
    <row r="67" spans="1:3" x14ac:dyDescent="0.25">
      <c r="A67" t="s">
        <v>95</v>
      </c>
      <c r="B67" t="s">
        <v>54</v>
      </c>
      <c r="C67" t="s">
        <v>32</v>
      </c>
    </row>
    <row r="68" spans="1:3" x14ac:dyDescent="0.25">
      <c r="A68" t="s">
        <v>96</v>
      </c>
      <c r="B68" t="s">
        <v>54</v>
      </c>
      <c r="C68" t="s">
        <v>32</v>
      </c>
    </row>
    <row r="69" spans="1:3" x14ac:dyDescent="0.25">
      <c r="A69" t="s">
        <v>97</v>
      </c>
      <c r="B69" t="s">
        <v>54</v>
      </c>
      <c r="C69" t="s">
        <v>32</v>
      </c>
    </row>
    <row r="70" spans="1:3" x14ac:dyDescent="0.25">
      <c r="A70" t="s">
        <v>98</v>
      </c>
      <c r="B70" t="s">
        <v>54</v>
      </c>
      <c r="C70" t="s">
        <v>32</v>
      </c>
    </row>
    <row r="71" spans="1:3" x14ac:dyDescent="0.25">
      <c r="A71" t="s">
        <v>99</v>
      </c>
      <c r="B71" t="s">
        <v>55</v>
      </c>
      <c r="C71" t="s">
        <v>33</v>
      </c>
    </row>
    <row r="72" spans="1:3" x14ac:dyDescent="0.25">
      <c r="A72" t="s">
        <v>100</v>
      </c>
      <c r="B72" t="s">
        <v>55</v>
      </c>
      <c r="C72" t="s">
        <v>33</v>
      </c>
    </row>
    <row r="73" spans="1:3" x14ac:dyDescent="0.25">
      <c r="A73" t="s">
        <v>101</v>
      </c>
      <c r="B73" t="s">
        <v>55</v>
      </c>
      <c r="C73" t="s">
        <v>33</v>
      </c>
    </row>
    <row r="74" spans="1:3" x14ac:dyDescent="0.25">
      <c r="A74" t="s">
        <v>102</v>
      </c>
      <c r="B74" t="s">
        <v>55</v>
      </c>
      <c r="C74" t="s">
        <v>33</v>
      </c>
    </row>
    <row r="75" spans="1:3" x14ac:dyDescent="0.25">
      <c r="A75" t="s">
        <v>103</v>
      </c>
      <c r="B75" t="s">
        <v>55</v>
      </c>
      <c r="C75" t="s">
        <v>33</v>
      </c>
    </row>
    <row r="76" spans="1:3" x14ac:dyDescent="0.25">
      <c r="A76" t="s">
        <v>104</v>
      </c>
      <c r="B76" t="s">
        <v>55</v>
      </c>
      <c r="C76" t="s">
        <v>33</v>
      </c>
    </row>
    <row r="77" spans="1:3" x14ac:dyDescent="0.25">
      <c r="A77" t="s">
        <v>105</v>
      </c>
      <c r="B77" t="s">
        <v>55</v>
      </c>
      <c r="C77" t="s">
        <v>33</v>
      </c>
    </row>
    <row r="78" spans="1:3" x14ac:dyDescent="0.25">
      <c r="A78" t="s">
        <v>106</v>
      </c>
      <c r="B78" t="s">
        <v>56</v>
      </c>
      <c r="C78" t="s">
        <v>33</v>
      </c>
    </row>
    <row r="79" spans="1:3" x14ac:dyDescent="0.25">
      <c r="A79" t="s">
        <v>107</v>
      </c>
      <c r="B79" t="s">
        <v>56</v>
      </c>
      <c r="C79" t="s">
        <v>33</v>
      </c>
    </row>
    <row r="80" spans="1:3" x14ac:dyDescent="0.25">
      <c r="A80" t="s">
        <v>108</v>
      </c>
      <c r="B80" t="s">
        <v>56</v>
      </c>
      <c r="C80" t="s">
        <v>33</v>
      </c>
    </row>
    <row r="81" spans="1:3" x14ac:dyDescent="0.25">
      <c r="A81" t="s">
        <v>109</v>
      </c>
      <c r="B81" t="s">
        <v>56</v>
      </c>
      <c r="C81" t="s">
        <v>33</v>
      </c>
    </row>
    <row r="82" spans="1:3" x14ac:dyDescent="0.25">
      <c r="A82" t="s">
        <v>110</v>
      </c>
      <c r="B82" t="s">
        <v>57</v>
      </c>
      <c r="C82" t="s">
        <v>33</v>
      </c>
    </row>
    <row r="83" spans="1:3" x14ac:dyDescent="0.25">
      <c r="A83" t="s">
        <v>111</v>
      </c>
      <c r="B83" t="s">
        <v>57</v>
      </c>
      <c r="C83" t="s">
        <v>33</v>
      </c>
    </row>
    <row r="84" spans="1:3" x14ac:dyDescent="0.25">
      <c r="A84" t="s">
        <v>112</v>
      </c>
      <c r="B84" t="s">
        <v>57</v>
      </c>
      <c r="C84" t="s">
        <v>33</v>
      </c>
    </row>
    <row r="85" spans="1:3" x14ac:dyDescent="0.25">
      <c r="A85" t="s">
        <v>113</v>
      </c>
      <c r="B85" t="s">
        <v>57</v>
      </c>
      <c r="C85" t="s">
        <v>33</v>
      </c>
    </row>
    <row r="86" spans="1:3" x14ac:dyDescent="0.25">
      <c r="A86" t="s">
        <v>114</v>
      </c>
      <c r="B86" t="s">
        <v>58</v>
      </c>
      <c r="C86" t="s">
        <v>33</v>
      </c>
    </row>
    <row r="87" spans="1:3" x14ac:dyDescent="0.25">
      <c r="A87" t="s">
        <v>115</v>
      </c>
      <c r="B87" t="s">
        <v>58</v>
      </c>
      <c r="C87" t="s">
        <v>33</v>
      </c>
    </row>
    <row r="88" spans="1:3" x14ac:dyDescent="0.25">
      <c r="A88" t="s">
        <v>116</v>
      </c>
      <c r="B88" t="s">
        <v>58</v>
      </c>
      <c r="C88" t="s">
        <v>33</v>
      </c>
    </row>
    <row r="89" spans="1:3" x14ac:dyDescent="0.25">
      <c r="A89" t="s">
        <v>117</v>
      </c>
      <c r="B89" t="s">
        <v>58</v>
      </c>
      <c r="C89" t="s">
        <v>33</v>
      </c>
    </row>
    <row r="90" spans="1:3" x14ac:dyDescent="0.25">
      <c r="A90" t="s">
        <v>118</v>
      </c>
      <c r="B90" t="s">
        <v>59</v>
      </c>
      <c r="C90" t="s">
        <v>34</v>
      </c>
    </row>
    <row r="91" spans="1:3" x14ac:dyDescent="0.25">
      <c r="A91" t="s">
        <v>119</v>
      </c>
      <c r="B91" t="s">
        <v>59</v>
      </c>
      <c r="C91" t="s">
        <v>34</v>
      </c>
    </row>
    <row r="92" spans="1:3" x14ac:dyDescent="0.25">
      <c r="A92" t="s">
        <v>120</v>
      </c>
      <c r="B92" t="s">
        <v>59</v>
      </c>
      <c r="C92" t="s">
        <v>34</v>
      </c>
    </row>
    <row r="93" spans="1:3" x14ac:dyDescent="0.25">
      <c r="A93" t="s">
        <v>121</v>
      </c>
      <c r="B93" t="s">
        <v>59</v>
      </c>
      <c r="C93" t="s">
        <v>34</v>
      </c>
    </row>
    <row r="94" spans="1:3" x14ac:dyDescent="0.25">
      <c r="A94" t="s">
        <v>122</v>
      </c>
      <c r="B94" t="s">
        <v>59</v>
      </c>
      <c r="C94" t="s">
        <v>34</v>
      </c>
    </row>
    <row r="95" spans="1:3" x14ac:dyDescent="0.25">
      <c r="A95" t="s">
        <v>123</v>
      </c>
      <c r="B95" t="s">
        <v>59</v>
      </c>
      <c r="C95" t="s">
        <v>34</v>
      </c>
    </row>
    <row r="96" spans="1:3" x14ac:dyDescent="0.25">
      <c r="A96" t="s">
        <v>124</v>
      </c>
      <c r="B96" t="s">
        <v>59</v>
      </c>
      <c r="C96" t="s">
        <v>34</v>
      </c>
    </row>
    <row r="97" spans="1:3" x14ac:dyDescent="0.25">
      <c r="A97" t="s">
        <v>125</v>
      </c>
      <c r="B97" t="s">
        <v>59</v>
      </c>
      <c r="C97" t="s">
        <v>34</v>
      </c>
    </row>
    <row r="98" spans="1:3" x14ac:dyDescent="0.25">
      <c r="A98" t="s">
        <v>126</v>
      </c>
      <c r="B98" t="s">
        <v>60</v>
      </c>
      <c r="C98" t="s">
        <v>34</v>
      </c>
    </row>
    <row r="99" spans="1:3" x14ac:dyDescent="0.25">
      <c r="A99" t="s">
        <v>127</v>
      </c>
      <c r="B99" t="s">
        <v>60</v>
      </c>
      <c r="C99" t="s">
        <v>34</v>
      </c>
    </row>
    <row r="100" spans="1:3" x14ac:dyDescent="0.25">
      <c r="A100" t="s">
        <v>128</v>
      </c>
      <c r="B100" t="s">
        <v>60</v>
      </c>
      <c r="C100" t="s">
        <v>34</v>
      </c>
    </row>
    <row r="101" spans="1:3" x14ac:dyDescent="0.25">
      <c r="A101" t="s">
        <v>129</v>
      </c>
      <c r="B101" t="s">
        <v>60</v>
      </c>
      <c r="C101" t="s">
        <v>34</v>
      </c>
    </row>
    <row r="102" spans="1:3" x14ac:dyDescent="0.25">
      <c r="A102" t="s">
        <v>130</v>
      </c>
      <c r="B102" t="s">
        <v>60</v>
      </c>
      <c r="C102" t="s">
        <v>34</v>
      </c>
    </row>
    <row r="103" spans="1:3" x14ac:dyDescent="0.25">
      <c r="A103" t="s">
        <v>131</v>
      </c>
      <c r="B103" t="s">
        <v>60</v>
      </c>
      <c r="C103" t="s">
        <v>34</v>
      </c>
    </row>
    <row r="104" spans="1:3" x14ac:dyDescent="0.25">
      <c r="A104" t="s">
        <v>132</v>
      </c>
      <c r="B104" t="s">
        <v>60</v>
      </c>
      <c r="C104" t="s">
        <v>34</v>
      </c>
    </row>
    <row r="105" spans="1:3" x14ac:dyDescent="0.25">
      <c r="A105" t="s">
        <v>133</v>
      </c>
      <c r="B105" t="s">
        <v>60</v>
      </c>
      <c r="C105" t="s">
        <v>34</v>
      </c>
    </row>
    <row r="106" spans="1:3" x14ac:dyDescent="0.25">
      <c r="A106" t="s">
        <v>126</v>
      </c>
      <c r="B106" t="s">
        <v>61</v>
      </c>
      <c r="C106" t="s">
        <v>34</v>
      </c>
    </row>
    <row r="107" spans="1:3" x14ac:dyDescent="0.25">
      <c r="A107" t="s">
        <v>127</v>
      </c>
      <c r="B107" t="s">
        <v>61</v>
      </c>
      <c r="C107" t="s">
        <v>34</v>
      </c>
    </row>
    <row r="108" spans="1:3" x14ac:dyDescent="0.25">
      <c r="A108" t="s">
        <v>132</v>
      </c>
      <c r="B108" t="s">
        <v>61</v>
      </c>
      <c r="C108" t="s">
        <v>34</v>
      </c>
    </row>
    <row r="109" spans="1:3" x14ac:dyDescent="0.25">
      <c r="A109" t="s">
        <v>134</v>
      </c>
      <c r="B109" t="s">
        <v>61</v>
      </c>
      <c r="C109" t="s">
        <v>34</v>
      </c>
    </row>
    <row r="110" spans="1:3" x14ac:dyDescent="0.25">
      <c r="A110" t="s">
        <v>135</v>
      </c>
      <c r="B110" t="s">
        <v>62</v>
      </c>
      <c r="C110" t="s">
        <v>34</v>
      </c>
    </row>
    <row r="111" spans="1:3" x14ac:dyDescent="0.25">
      <c r="A111" t="s">
        <v>136</v>
      </c>
      <c r="B111" t="s">
        <v>62</v>
      </c>
      <c r="C111" t="s">
        <v>34</v>
      </c>
    </row>
    <row r="112" spans="1:3" x14ac:dyDescent="0.25">
      <c r="A112" t="s">
        <v>137</v>
      </c>
      <c r="B112" t="s">
        <v>62</v>
      </c>
      <c r="C112" t="s">
        <v>34</v>
      </c>
    </row>
    <row r="113" spans="1:3" x14ac:dyDescent="0.25">
      <c r="A113" t="s">
        <v>138</v>
      </c>
      <c r="B113" t="s">
        <v>62</v>
      </c>
      <c r="C113" t="s">
        <v>34</v>
      </c>
    </row>
    <row r="114" spans="1:3" x14ac:dyDescent="0.25">
      <c r="A114" t="s">
        <v>139</v>
      </c>
      <c r="B114" t="s">
        <v>62</v>
      </c>
      <c r="C114" t="s">
        <v>34</v>
      </c>
    </row>
    <row r="115" spans="1:3" x14ac:dyDescent="0.25">
      <c r="A115" t="s">
        <v>140</v>
      </c>
      <c r="B115" t="s">
        <v>62</v>
      </c>
      <c r="C115" t="s">
        <v>34</v>
      </c>
    </row>
    <row r="116" spans="1:3" x14ac:dyDescent="0.25">
      <c r="A116" t="s">
        <v>141</v>
      </c>
      <c r="B116" t="s">
        <v>62</v>
      </c>
      <c r="C116" t="s">
        <v>34</v>
      </c>
    </row>
    <row r="117" spans="1:3" x14ac:dyDescent="0.25">
      <c r="A117" t="s">
        <v>142</v>
      </c>
      <c r="B117" t="s">
        <v>63</v>
      </c>
      <c r="C117" t="s">
        <v>35</v>
      </c>
    </row>
    <row r="118" spans="1:3" x14ac:dyDescent="0.25">
      <c r="A118" t="s">
        <v>143</v>
      </c>
      <c r="B118" t="s">
        <v>64</v>
      </c>
      <c r="C118" t="s">
        <v>35</v>
      </c>
    </row>
    <row r="119" spans="1:3" x14ac:dyDescent="0.25">
      <c r="A119" t="s">
        <v>144</v>
      </c>
      <c r="B119" t="s">
        <v>64</v>
      </c>
      <c r="C119" t="s">
        <v>35</v>
      </c>
    </row>
    <row r="120" spans="1:3" x14ac:dyDescent="0.25">
      <c r="A120" t="s">
        <v>145</v>
      </c>
      <c r="B120" t="s">
        <v>64</v>
      </c>
      <c r="C120" t="s">
        <v>35</v>
      </c>
    </row>
    <row r="121" spans="1:3" x14ac:dyDescent="0.25">
      <c r="A121" t="s">
        <v>146</v>
      </c>
      <c r="B121" t="s">
        <v>64</v>
      </c>
      <c r="C121" t="s">
        <v>35</v>
      </c>
    </row>
    <row r="122" spans="1:3" x14ac:dyDescent="0.25">
      <c r="A122" t="s">
        <v>147</v>
      </c>
      <c r="B122" t="s">
        <v>65</v>
      </c>
      <c r="C122" t="s">
        <v>35</v>
      </c>
    </row>
    <row r="123" spans="1:3" x14ac:dyDescent="0.25">
      <c r="A123" t="s">
        <v>148</v>
      </c>
      <c r="B123" t="s">
        <v>65</v>
      </c>
      <c r="C123" t="s">
        <v>35</v>
      </c>
    </row>
    <row r="124" spans="1:3" x14ac:dyDescent="0.25">
      <c r="A124" t="s">
        <v>149</v>
      </c>
      <c r="B124" t="s">
        <v>65</v>
      </c>
      <c r="C124" t="s">
        <v>35</v>
      </c>
    </row>
    <row r="125" spans="1:3" x14ac:dyDescent="0.25">
      <c r="A125" t="s">
        <v>150</v>
      </c>
      <c r="B125" t="s">
        <v>66</v>
      </c>
      <c r="C125" t="s">
        <v>35</v>
      </c>
    </row>
    <row r="126" spans="1:3" x14ac:dyDescent="0.25">
      <c r="A126" t="s">
        <v>151</v>
      </c>
      <c r="B126" t="s">
        <v>66</v>
      </c>
      <c r="C126" t="s">
        <v>35</v>
      </c>
    </row>
    <row r="127" spans="1:3" x14ac:dyDescent="0.25">
      <c r="A127" t="s">
        <v>152</v>
      </c>
      <c r="B127" t="s">
        <v>66</v>
      </c>
      <c r="C127" t="s">
        <v>35</v>
      </c>
    </row>
    <row r="128" spans="1:3" x14ac:dyDescent="0.25">
      <c r="A128" t="s">
        <v>153</v>
      </c>
      <c r="B128" t="s">
        <v>66</v>
      </c>
      <c r="C128" t="s">
        <v>35</v>
      </c>
    </row>
    <row r="129" spans="1:3" x14ac:dyDescent="0.25">
      <c r="A129" t="s">
        <v>154</v>
      </c>
      <c r="B129" t="s">
        <v>66</v>
      </c>
      <c r="C129" t="s">
        <v>35</v>
      </c>
    </row>
    <row r="130" spans="1:3" x14ac:dyDescent="0.25">
      <c r="A130" t="s">
        <v>155</v>
      </c>
      <c r="B130" t="s">
        <v>67</v>
      </c>
      <c r="C130" t="s">
        <v>35</v>
      </c>
    </row>
    <row r="131" spans="1:3" x14ac:dyDescent="0.25">
      <c r="A131" t="s">
        <v>156</v>
      </c>
      <c r="B131" t="s">
        <v>67</v>
      </c>
      <c r="C131" t="s">
        <v>35</v>
      </c>
    </row>
    <row r="132" spans="1:3" x14ac:dyDescent="0.25">
      <c r="A132" t="s">
        <v>157</v>
      </c>
      <c r="B132" t="s">
        <v>67</v>
      </c>
      <c r="C132" t="s">
        <v>35</v>
      </c>
    </row>
    <row r="133" spans="1:3" x14ac:dyDescent="0.25">
      <c r="A133" t="s">
        <v>158</v>
      </c>
      <c r="B133" t="s">
        <v>67</v>
      </c>
      <c r="C133" t="s">
        <v>35</v>
      </c>
    </row>
    <row r="134" spans="1:3" x14ac:dyDescent="0.25">
      <c r="A134" t="s">
        <v>159</v>
      </c>
      <c r="B134" t="s">
        <v>67</v>
      </c>
      <c r="C134" t="s">
        <v>35</v>
      </c>
    </row>
    <row r="135" spans="1:3" x14ac:dyDescent="0.25">
      <c r="A135" t="s">
        <v>160</v>
      </c>
      <c r="B135" t="s">
        <v>67</v>
      </c>
      <c r="C135" t="s">
        <v>35</v>
      </c>
    </row>
    <row r="136" spans="1:3" x14ac:dyDescent="0.25">
      <c r="A136" t="s">
        <v>161</v>
      </c>
      <c r="B136" t="s">
        <v>68</v>
      </c>
      <c r="C136" t="s">
        <v>36</v>
      </c>
    </row>
    <row r="137" spans="1:3" x14ac:dyDescent="0.25">
      <c r="A137" t="s">
        <v>162</v>
      </c>
      <c r="B137" t="s">
        <v>68</v>
      </c>
      <c r="C137" t="s">
        <v>36</v>
      </c>
    </row>
    <row r="138" spans="1:3" x14ac:dyDescent="0.25">
      <c r="A138" t="s">
        <v>163</v>
      </c>
      <c r="B138" t="s">
        <v>68</v>
      </c>
      <c r="C138" t="s">
        <v>36</v>
      </c>
    </row>
    <row r="139" spans="1:3" x14ac:dyDescent="0.25">
      <c r="A139" t="s">
        <v>164</v>
      </c>
      <c r="B139" t="s">
        <v>69</v>
      </c>
      <c r="C139" t="s">
        <v>36</v>
      </c>
    </row>
    <row r="140" spans="1:3" x14ac:dyDescent="0.25">
      <c r="A140" t="s">
        <v>165</v>
      </c>
      <c r="B140" t="s">
        <v>69</v>
      </c>
      <c r="C140" t="s">
        <v>36</v>
      </c>
    </row>
    <row r="141" spans="1:3" x14ac:dyDescent="0.25">
      <c r="A141" t="s">
        <v>166</v>
      </c>
      <c r="B141" t="s">
        <v>69</v>
      </c>
      <c r="C141" t="s">
        <v>36</v>
      </c>
    </row>
    <row r="142" spans="1:3" x14ac:dyDescent="0.25">
      <c r="A142" t="s">
        <v>167</v>
      </c>
      <c r="B142" t="s">
        <v>69</v>
      </c>
      <c r="C142" t="s">
        <v>36</v>
      </c>
    </row>
    <row r="143" spans="1:3" x14ac:dyDescent="0.25">
      <c r="A143" t="s">
        <v>168</v>
      </c>
      <c r="B143" t="s">
        <v>69</v>
      </c>
      <c r="C143" t="s">
        <v>36</v>
      </c>
    </row>
    <row r="144" spans="1:3" x14ac:dyDescent="0.25">
      <c r="A144" t="s">
        <v>169</v>
      </c>
      <c r="B144" t="s">
        <v>69</v>
      </c>
      <c r="C144" t="s">
        <v>36</v>
      </c>
    </row>
    <row r="145" spans="1:3" x14ac:dyDescent="0.25">
      <c r="A145" t="s">
        <v>170</v>
      </c>
      <c r="B145" t="s">
        <v>69</v>
      </c>
      <c r="C145" t="s">
        <v>36</v>
      </c>
    </row>
    <row r="146" spans="1:3" x14ac:dyDescent="0.25">
      <c r="A146" t="s">
        <v>171</v>
      </c>
      <c r="B146" t="s">
        <v>69</v>
      </c>
      <c r="C146" t="s">
        <v>36</v>
      </c>
    </row>
    <row r="147" spans="1:3" x14ac:dyDescent="0.25">
      <c r="A147" t="s">
        <v>172</v>
      </c>
      <c r="B147" t="s">
        <v>69</v>
      </c>
      <c r="C147" t="s">
        <v>36</v>
      </c>
    </row>
    <row r="148" spans="1:3" x14ac:dyDescent="0.25">
      <c r="A148" t="s">
        <v>173</v>
      </c>
      <c r="B148" t="s">
        <v>69</v>
      </c>
      <c r="C148" t="s">
        <v>36</v>
      </c>
    </row>
    <row r="149" spans="1:3" x14ac:dyDescent="0.25">
      <c r="A149" t="s">
        <v>174</v>
      </c>
      <c r="B149" t="s">
        <v>69</v>
      </c>
      <c r="C149" t="s">
        <v>36</v>
      </c>
    </row>
    <row r="150" spans="1:3" x14ac:dyDescent="0.25">
      <c r="A150" t="s">
        <v>175</v>
      </c>
      <c r="B150" t="s">
        <v>69</v>
      </c>
      <c r="C150" t="s">
        <v>36</v>
      </c>
    </row>
    <row r="151" spans="1:3" x14ac:dyDescent="0.25">
      <c r="A151" t="s">
        <v>176</v>
      </c>
      <c r="B151" t="s">
        <v>69</v>
      </c>
      <c r="C151" t="s">
        <v>36</v>
      </c>
    </row>
    <row r="152" spans="1:3" x14ac:dyDescent="0.25">
      <c r="A152" t="s">
        <v>177</v>
      </c>
      <c r="B152" t="s">
        <v>69</v>
      </c>
      <c r="C152" t="s">
        <v>36</v>
      </c>
    </row>
    <row r="153" spans="1:3" x14ac:dyDescent="0.25">
      <c r="A153" t="s">
        <v>178</v>
      </c>
      <c r="B153" t="s">
        <v>70</v>
      </c>
      <c r="C153" t="s">
        <v>36</v>
      </c>
    </row>
    <row r="154" spans="1:3" x14ac:dyDescent="0.25">
      <c r="A154" t="s">
        <v>178</v>
      </c>
      <c r="B154" t="s">
        <v>70</v>
      </c>
      <c r="C154" t="s">
        <v>36</v>
      </c>
    </row>
    <row r="155" spans="1:3" x14ac:dyDescent="0.25">
      <c r="A155" t="s">
        <v>179</v>
      </c>
      <c r="B155" t="s">
        <v>70</v>
      </c>
      <c r="C155" t="s">
        <v>36</v>
      </c>
    </row>
    <row r="156" spans="1:3" x14ac:dyDescent="0.25">
      <c r="A156" t="s">
        <v>180</v>
      </c>
      <c r="B156" t="s">
        <v>70</v>
      </c>
      <c r="C156" t="s">
        <v>36</v>
      </c>
    </row>
    <row r="157" spans="1:3" x14ac:dyDescent="0.25">
      <c r="A157" t="s">
        <v>181</v>
      </c>
      <c r="B157" t="s">
        <v>70</v>
      </c>
      <c r="C157" t="s">
        <v>36</v>
      </c>
    </row>
    <row r="158" spans="1:3" x14ac:dyDescent="0.25">
      <c r="A158" t="s">
        <v>182</v>
      </c>
      <c r="B158" t="s">
        <v>70</v>
      </c>
      <c r="C158" t="s">
        <v>36</v>
      </c>
    </row>
    <row r="159" spans="1:3" x14ac:dyDescent="0.25">
      <c r="A159" t="s">
        <v>183</v>
      </c>
      <c r="B159" t="s">
        <v>70</v>
      </c>
      <c r="C159" t="s">
        <v>36</v>
      </c>
    </row>
    <row r="160" spans="1:3" x14ac:dyDescent="0.25">
      <c r="A160" t="s">
        <v>184</v>
      </c>
      <c r="B160" t="s">
        <v>70</v>
      </c>
      <c r="C160" t="s">
        <v>36</v>
      </c>
    </row>
    <row r="161" spans="1:3" x14ac:dyDescent="0.25">
      <c r="A161" t="s">
        <v>185</v>
      </c>
      <c r="B161" t="s">
        <v>71</v>
      </c>
      <c r="C161" t="s">
        <v>37</v>
      </c>
    </row>
    <row r="162" spans="1:3" x14ac:dyDescent="0.25">
      <c r="A162" t="s">
        <v>186</v>
      </c>
      <c r="B162" t="s">
        <v>71</v>
      </c>
      <c r="C162" t="s">
        <v>37</v>
      </c>
    </row>
    <row r="163" spans="1:3" x14ac:dyDescent="0.25">
      <c r="A163" t="s">
        <v>187</v>
      </c>
      <c r="B163" t="s">
        <v>71</v>
      </c>
      <c r="C163" t="s">
        <v>37</v>
      </c>
    </row>
    <row r="164" spans="1:3" x14ac:dyDescent="0.25">
      <c r="A164" t="s">
        <v>188</v>
      </c>
      <c r="B164" t="s">
        <v>71</v>
      </c>
      <c r="C164" t="s">
        <v>37</v>
      </c>
    </row>
    <row r="165" spans="1:3" x14ac:dyDescent="0.25">
      <c r="A165" t="s">
        <v>189</v>
      </c>
      <c r="B165" t="s">
        <v>71</v>
      </c>
      <c r="C165" t="s">
        <v>37</v>
      </c>
    </row>
    <row r="166" spans="1:3" x14ac:dyDescent="0.25">
      <c r="A166" t="s">
        <v>190</v>
      </c>
      <c r="B166" t="s">
        <v>71</v>
      </c>
      <c r="C166" t="s">
        <v>37</v>
      </c>
    </row>
    <row r="167" spans="1:3" x14ac:dyDescent="0.25">
      <c r="A167" t="s">
        <v>191</v>
      </c>
      <c r="B167" t="s">
        <v>71</v>
      </c>
      <c r="C167" t="s">
        <v>37</v>
      </c>
    </row>
    <row r="168" spans="1:3" x14ac:dyDescent="0.25">
      <c r="A168" t="s">
        <v>192</v>
      </c>
      <c r="B168" t="s">
        <v>71</v>
      </c>
      <c r="C168" t="s">
        <v>37</v>
      </c>
    </row>
    <row r="169" spans="1:3" x14ac:dyDescent="0.25">
      <c r="A169" t="s">
        <v>193</v>
      </c>
      <c r="B169" t="s">
        <v>71</v>
      </c>
      <c r="C169" t="s">
        <v>37</v>
      </c>
    </row>
    <row r="170" spans="1:3" x14ac:dyDescent="0.25">
      <c r="A170" t="s">
        <v>194</v>
      </c>
      <c r="B170" t="s">
        <v>72</v>
      </c>
      <c r="C170" t="s">
        <v>37</v>
      </c>
    </row>
    <row r="171" spans="1:3" x14ac:dyDescent="0.25">
      <c r="A171" t="s">
        <v>195</v>
      </c>
      <c r="B171" t="s">
        <v>72</v>
      </c>
      <c r="C171" t="s">
        <v>37</v>
      </c>
    </row>
    <row r="172" spans="1:3" x14ac:dyDescent="0.25">
      <c r="A172" t="s">
        <v>196</v>
      </c>
      <c r="B172" t="s">
        <v>72</v>
      </c>
      <c r="C172" t="s">
        <v>37</v>
      </c>
    </row>
    <row r="173" spans="1:3" x14ac:dyDescent="0.25">
      <c r="A173" t="s">
        <v>197</v>
      </c>
      <c r="B173" t="s">
        <v>72</v>
      </c>
      <c r="C173" t="s">
        <v>37</v>
      </c>
    </row>
    <row r="174" spans="1:3" x14ac:dyDescent="0.25">
      <c r="A174" t="s">
        <v>198</v>
      </c>
      <c r="B174" t="s">
        <v>72</v>
      </c>
      <c r="C174" t="s">
        <v>37</v>
      </c>
    </row>
    <row r="175" spans="1:3" x14ac:dyDescent="0.25">
      <c r="A175" t="s">
        <v>199</v>
      </c>
      <c r="B175" t="s">
        <v>72</v>
      </c>
      <c r="C175" t="s">
        <v>37</v>
      </c>
    </row>
    <row r="176" spans="1:3" x14ac:dyDescent="0.25">
      <c r="A176" t="s">
        <v>200</v>
      </c>
      <c r="B176" t="s">
        <v>72</v>
      </c>
      <c r="C176" t="s">
        <v>37</v>
      </c>
    </row>
    <row r="177" spans="1:3" x14ac:dyDescent="0.25">
      <c r="A177" t="s">
        <v>201</v>
      </c>
      <c r="B177" t="s">
        <v>73</v>
      </c>
      <c r="C177" t="s">
        <v>37</v>
      </c>
    </row>
    <row r="178" spans="1:3" x14ac:dyDescent="0.25">
      <c r="A178" t="s">
        <v>202</v>
      </c>
      <c r="B178" t="s">
        <v>73</v>
      </c>
      <c r="C178" t="s">
        <v>37</v>
      </c>
    </row>
    <row r="179" spans="1:3" x14ac:dyDescent="0.25">
      <c r="A179" t="s">
        <v>203</v>
      </c>
      <c r="B179" t="s">
        <v>74</v>
      </c>
      <c r="C179" t="s">
        <v>38</v>
      </c>
    </row>
    <row r="180" spans="1:3" x14ac:dyDescent="0.25">
      <c r="A180" t="s">
        <v>204</v>
      </c>
      <c r="B180" t="s">
        <v>74</v>
      </c>
      <c r="C180" t="s">
        <v>38</v>
      </c>
    </row>
    <row r="181" spans="1:3" x14ac:dyDescent="0.25">
      <c r="A181" t="s">
        <v>205</v>
      </c>
      <c r="B181" t="s">
        <v>74</v>
      </c>
      <c r="C181" t="s">
        <v>38</v>
      </c>
    </row>
    <row r="182" spans="1:3" x14ac:dyDescent="0.25">
      <c r="A182" t="s">
        <v>206</v>
      </c>
      <c r="B182" t="s">
        <v>74</v>
      </c>
      <c r="C182" t="s">
        <v>38</v>
      </c>
    </row>
    <row r="183" spans="1:3" x14ac:dyDescent="0.25">
      <c r="A183" t="s">
        <v>207</v>
      </c>
      <c r="B183" t="s">
        <v>75</v>
      </c>
      <c r="C183" t="s">
        <v>38</v>
      </c>
    </row>
    <row r="184" spans="1:3" x14ac:dyDescent="0.25">
      <c r="A184" t="s">
        <v>208</v>
      </c>
      <c r="B184" t="s">
        <v>75</v>
      </c>
      <c r="C184" t="s">
        <v>38</v>
      </c>
    </row>
    <row r="185" spans="1:3" x14ac:dyDescent="0.25">
      <c r="A185" t="s">
        <v>209</v>
      </c>
      <c r="B185" t="s">
        <v>75</v>
      </c>
      <c r="C185" t="s">
        <v>38</v>
      </c>
    </row>
    <row r="186" spans="1:3" x14ac:dyDescent="0.25">
      <c r="A186" t="s">
        <v>210</v>
      </c>
      <c r="B186" t="s">
        <v>75</v>
      </c>
      <c r="C186" t="s">
        <v>38</v>
      </c>
    </row>
    <row r="187" spans="1:3" x14ac:dyDescent="0.25">
      <c r="A187" t="s">
        <v>211</v>
      </c>
      <c r="B187" t="s">
        <v>76</v>
      </c>
      <c r="C187" t="s">
        <v>38</v>
      </c>
    </row>
    <row r="188" spans="1:3" x14ac:dyDescent="0.25">
      <c r="A188" t="s">
        <v>212</v>
      </c>
      <c r="B188" t="s">
        <v>76</v>
      </c>
      <c r="C188" t="s">
        <v>38</v>
      </c>
    </row>
    <row r="189" spans="1:3" x14ac:dyDescent="0.25">
      <c r="A189" t="s">
        <v>213</v>
      </c>
      <c r="B189" t="s">
        <v>76</v>
      </c>
      <c r="C189" t="s">
        <v>38</v>
      </c>
    </row>
    <row r="190" spans="1:3" x14ac:dyDescent="0.25">
      <c r="A190" t="s">
        <v>214</v>
      </c>
      <c r="B190" t="s">
        <v>76</v>
      </c>
      <c r="C190" t="s">
        <v>38</v>
      </c>
    </row>
    <row r="191" spans="1:3" x14ac:dyDescent="0.25">
      <c r="A191" t="s">
        <v>215</v>
      </c>
      <c r="B191" t="s">
        <v>77</v>
      </c>
      <c r="C191" t="s">
        <v>38</v>
      </c>
    </row>
    <row r="192" spans="1:3" x14ac:dyDescent="0.25">
      <c r="A192" t="s">
        <v>216</v>
      </c>
      <c r="B192" t="s">
        <v>77</v>
      </c>
      <c r="C192" t="s">
        <v>38</v>
      </c>
    </row>
    <row r="193" spans="1:3" x14ac:dyDescent="0.25">
      <c r="A193" t="s">
        <v>217</v>
      </c>
      <c r="B193" t="s">
        <v>77</v>
      </c>
      <c r="C193" t="s">
        <v>38</v>
      </c>
    </row>
    <row r="194" spans="1:3" x14ac:dyDescent="0.25">
      <c r="A194" t="s">
        <v>218</v>
      </c>
      <c r="B194" t="s">
        <v>77</v>
      </c>
      <c r="C194" t="s">
        <v>38</v>
      </c>
    </row>
    <row r="196" spans="1:3" x14ac:dyDescent="0.25">
      <c r="A196" t="s">
        <v>219</v>
      </c>
    </row>
    <row r="197" spans="1:3" x14ac:dyDescent="0.25">
      <c r="A197" t="s">
        <v>40</v>
      </c>
      <c r="B197" t="s">
        <v>220</v>
      </c>
    </row>
    <row r="198" spans="1:3" x14ac:dyDescent="0.25">
      <c r="A198" t="s">
        <v>32</v>
      </c>
      <c r="B198" t="s">
        <v>221</v>
      </c>
    </row>
    <row r="199" spans="1:3" x14ac:dyDescent="0.25">
      <c r="A199" t="s">
        <v>32</v>
      </c>
      <c r="B199" t="s">
        <v>222</v>
      </c>
    </row>
    <row r="200" spans="1:3" x14ac:dyDescent="0.25">
      <c r="A200" t="s">
        <v>32</v>
      </c>
      <c r="B200" t="s">
        <v>223</v>
      </c>
    </row>
    <row r="201" spans="1:3" x14ac:dyDescent="0.25">
      <c r="A201" t="s">
        <v>32</v>
      </c>
      <c r="B201" t="s">
        <v>224</v>
      </c>
    </row>
    <row r="202" spans="1:3" x14ac:dyDescent="0.25">
      <c r="A202" t="s">
        <v>32</v>
      </c>
      <c r="B202" t="s">
        <v>225</v>
      </c>
    </row>
    <row r="203" spans="1:3" x14ac:dyDescent="0.25">
      <c r="A203" t="s">
        <v>33</v>
      </c>
      <c r="B203" t="s">
        <v>226</v>
      </c>
    </row>
    <row r="204" spans="1:3" x14ac:dyDescent="0.25">
      <c r="A204" t="s">
        <v>33</v>
      </c>
      <c r="B204" t="s">
        <v>227</v>
      </c>
    </row>
    <row r="205" spans="1:3" x14ac:dyDescent="0.25">
      <c r="A205" t="s">
        <v>33</v>
      </c>
      <c r="B205" t="s">
        <v>228</v>
      </c>
    </row>
    <row r="206" spans="1:3" x14ac:dyDescent="0.25">
      <c r="A206" t="s">
        <v>33</v>
      </c>
      <c r="B206" t="s">
        <v>229</v>
      </c>
    </row>
    <row r="207" spans="1:3" x14ac:dyDescent="0.25">
      <c r="A207" t="s">
        <v>33</v>
      </c>
      <c r="B207" t="s">
        <v>230</v>
      </c>
    </row>
    <row r="208" spans="1:3" x14ac:dyDescent="0.25">
      <c r="A208" t="s">
        <v>33</v>
      </c>
      <c r="B208" t="s">
        <v>231</v>
      </c>
    </row>
    <row r="209" spans="1:2" x14ac:dyDescent="0.25">
      <c r="A209" t="s">
        <v>33</v>
      </c>
      <c r="B209" t="s">
        <v>232</v>
      </c>
    </row>
    <row r="210" spans="1:2" x14ac:dyDescent="0.25">
      <c r="A210" t="s">
        <v>33</v>
      </c>
      <c r="B210" t="s">
        <v>233</v>
      </c>
    </row>
    <row r="211" spans="1:2" x14ac:dyDescent="0.25">
      <c r="A211" t="s">
        <v>33</v>
      </c>
      <c r="B211" t="s">
        <v>234</v>
      </c>
    </row>
    <row r="212" spans="1:2" x14ac:dyDescent="0.25">
      <c r="A212" t="s">
        <v>33</v>
      </c>
      <c r="B212" t="s">
        <v>235</v>
      </c>
    </row>
    <row r="213" spans="1:2" x14ac:dyDescent="0.25">
      <c r="A213" t="s">
        <v>33</v>
      </c>
      <c r="B213" t="s">
        <v>236</v>
      </c>
    </row>
    <row r="214" spans="1:2" x14ac:dyDescent="0.25">
      <c r="A214" t="s">
        <v>33</v>
      </c>
      <c r="B214" t="s">
        <v>237</v>
      </c>
    </row>
    <row r="215" spans="1:2" x14ac:dyDescent="0.25">
      <c r="A215" t="s">
        <v>33</v>
      </c>
      <c r="B215" t="s">
        <v>238</v>
      </c>
    </row>
    <row r="216" spans="1:2" x14ac:dyDescent="0.25">
      <c r="A216" t="s">
        <v>34</v>
      </c>
      <c r="B216" t="s">
        <v>239</v>
      </c>
    </row>
    <row r="217" spans="1:2" x14ac:dyDescent="0.25">
      <c r="A217" t="s">
        <v>34</v>
      </c>
      <c r="B217" t="s">
        <v>240</v>
      </c>
    </row>
    <row r="218" spans="1:2" x14ac:dyDescent="0.25">
      <c r="A218" t="s">
        <v>35</v>
      </c>
      <c r="B218" t="s">
        <v>241</v>
      </c>
    </row>
    <row r="219" spans="1:2" x14ac:dyDescent="0.25">
      <c r="A219" t="s">
        <v>35</v>
      </c>
      <c r="B219" t="s">
        <v>242</v>
      </c>
    </row>
    <row r="220" spans="1:2" x14ac:dyDescent="0.25">
      <c r="A220" t="s">
        <v>35</v>
      </c>
      <c r="B220" t="s">
        <v>243</v>
      </c>
    </row>
    <row r="221" spans="1:2" x14ac:dyDescent="0.25">
      <c r="A221" t="s">
        <v>35</v>
      </c>
      <c r="B221" t="s">
        <v>244</v>
      </c>
    </row>
    <row r="222" spans="1:2" x14ac:dyDescent="0.25">
      <c r="A222" t="s">
        <v>35</v>
      </c>
      <c r="B222" t="s">
        <v>245</v>
      </c>
    </row>
    <row r="223" spans="1:2" x14ac:dyDescent="0.25">
      <c r="A223" t="s">
        <v>36</v>
      </c>
      <c r="B223" t="s">
        <v>246</v>
      </c>
    </row>
    <row r="224" spans="1:2" x14ac:dyDescent="0.25">
      <c r="A224" t="s">
        <v>36</v>
      </c>
      <c r="B224" t="s">
        <v>247</v>
      </c>
    </row>
    <row r="225" spans="1:2" x14ac:dyDescent="0.25">
      <c r="A225" t="s">
        <v>36</v>
      </c>
      <c r="B225" t="s">
        <v>248</v>
      </c>
    </row>
    <row r="226" spans="1:2" x14ac:dyDescent="0.25">
      <c r="A226" t="s">
        <v>37</v>
      </c>
      <c r="B226" t="s">
        <v>249</v>
      </c>
    </row>
    <row r="227" spans="1:2" x14ac:dyDescent="0.25">
      <c r="A227" t="s">
        <v>37</v>
      </c>
      <c r="B227" t="s">
        <v>250</v>
      </c>
    </row>
    <row r="228" spans="1:2" x14ac:dyDescent="0.25">
      <c r="A228" t="s">
        <v>37</v>
      </c>
      <c r="B228" t="s">
        <v>251</v>
      </c>
    </row>
    <row r="229" spans="1:2" x14ac:dyDescent="0.25">
      <c r="A229" t="s">
        <v>37</v>
      </c>
      <c r="B229" t="s">
        <v>252</v>
      </c>
    </row>
    <row r="230" spans="1:2" x14ac:dyDescent="0.25">
      <c r="A230" t="s">
        <v>37</v>
      </c>
      <c r="B230" t="s">
        <v>253</v>
      </c>
    </row>
    <row r="231" spans="1:2" x14ac:dyDescent="0.25">
      <c r="A231" t="s">
        <v>38</v>
      </c>
      <c r="B231" t="s">
        <v>254</v>
      </c>
    </row>
    <row r="232" spans="1:2" x14ac:dyDescent="0.25">
      <c r="A232" t="s">
        <v>38</v>
      </c>
      <c r="B232" t="s">
        <v>255</v>
      </c>
    </row>
    <row r="233" spans="1:2" x14ac:dyDescent="0.25">
      <c r="A233" t="s">
        <v>38</v>
      </c>
      <c r="B233" t="s">
        <v>256</v>
      </c>
    </row>
    <row r="234" spans="1:2" x14ac:dyDescent="0.25">
      <c r="A234" t="s">
        <v>38</v>
      </c>
      <c r="B234" t="s">
        <v>257</v>
      </c>
    </row>
    <row r="235" spans="1:2" x14ac:dyDescent="0.25">
      <c r="A235" t="s">
        <v>38</v>
      </c>
      <c r="B235" t="s">
        <v>258</v>
      </c>
    </row>
    <row r="236" spans="1:2" x14ac:dyDescent="0.25">
      <c r="A236" t="s">
        <v>38</v>
      </c>
      <c r="B236" t="s">
        <v>259</v>
      </c>
    </row>
    <row r="237" spans="1:2" x14ac:dyDescent="0.25">
      <c r="A237" t="s">
        <v>38</v>
      </c>
      <c r="B237" t="s">
        <v>260</v>
      </c>
    </row>
    <row r="238" spans="1:2" x14ac:dyDescent="0.25">
      <c r="A238" t="s">
        <v>38</v>
      </c>
      <c r="B238" t="s">
        <v>261</v>
      </c>
    </row>
    <row r="241" spans="1:3" x14ac:dyDescent="0.25">
      <c r="A241" t="s">
        <v>262</v>
      </c>
      <c r="B241" t="s">
        <v>263</v>
      </c>
    </row>
    <row r="242" spans="1:3" x14ac:dyDescent="0.25">
      <c r="A242">
        <v>1</v>
      </c>
      <c r="B242" t="s">
        <v>264</v>
      </c>
    </row>
    <row r="243" spans="1:3" x14ac:dyDescent="0.25">
      <c r="A243">
        <v>2</v>
      </c>
      <c r="B243" t="s">
        <v>265</v>
      </c>
    </row>
    <row r="244" spans="1:3" x14ac:dyDescent="0.25">
      <c r="A244">
        <v>3</v>
      </c>
      <c r="B244" t="s">
        <v>266</v>
      </c>
    </row>
    <row r="245" spans="1:3" x14ac:dyDescent="0.25">
      <c r="A245">
        <v>4</v>
      </c>
      <c r="B245" t="s">
        <v>267</v>
      </c>
    </row>
    <row r="246" spans="1:3" x14ac:dyDescent="0.25">
      <c r="A246">
        <v>5</v>
      </c>
      <c r="B246" t="s">
        <v>268</v>
      </c>
    </row>
    <row r="247" spans="1:3" x14ac:dyDescent="0.25">
      <c r="A247">
        <v>6</v>
      </c>
      <c r="B247" t="s">
        <v>269</v>
      </c>
    </row>
    <row r="248" spans="1:3" x14ac:dyDescent="0.25">
      <c r="A248">
        <v>7</v>
      </c>
      <c r="B248" t="s">
        <v>270</v>
      </c>
    </row>
    <row r="251" spans="1:3" x14ac:dyDescent="0.25">
      <c r="A251" t="s">
        <v>271</v>
      </c>
    </row>
    <row r="252" spans="1:3" x14ac:dyDescent="0.25">
      <c r="A252">
        <v>1</v>
      </c>
      <c r="B252" t="s">
        <v>272</v>
      </c>
    </row>
    <row r="253" spans="1:3" x14ac:dyDescent="0.25">
      <c r="A253">
        <v>2</v>
      </c>
      <c r="B253" t="s">
        <v>273</v>
      </c>
    </row>
    <row r="254" spans="1:3" x14ac:dyDescent="0.25">
      <c r="A254">
        <v>3</v>
      </c>
      <c r="B254" t="s">
        <v>274</v>
      </c>
    </row>
    <row r="255" spans="1:3" x14ac:dyDescent="0.25">
      <c r="A255" t="s">
        <v>275</v>
      </c>
    </row>
    <row r="256" spans="1:3" x14ac:dyDescent="0.25">
      <c r="A256">
        <v>8</v>
      </c>
      <c r="B256" t="s">
        <v>272</v>
      </c>
      <c r="C256" t="s">
        <v>276</v>
      </c>
    </row>
    <row r="257" spans="1:3" x14ac:dyDescent="0.25">
      <c r="A257">
        <v>9</v>
      </c>
      <c r="B257" t="s">
        <v>272</v>
      </c>
      <c r="C257" t="s">
        <v>277</v>
      </c>
    </row>
    <row r="258" spans="1:3" x14ac:dyDescent="0.25">
      <c r="A258">
        <v>10</v>
      </c>
      <c r="B258" t="s">
        <v>272</v>
      </c>
      <c r="C258" t="s">
        <v>278</v>
      </c>
    </row>
    <row r="259" spans="1:3" x14ac:dyDescent="0.25">
      <c r="A259">
        <v>11</v>
      </c>
      <c r="B259" t="s">
        <v>272</v>
      </c>
      <c r="C259" t="s">
        <v>279</v>
      </c>
    </row>
    <row r="260" spans="1:3" x14ac:dyDescent="0.25">
      <c r="A260">
        <v>12</v>
      </c>
      <c r="B260" t="s">
        <v>272</v>
      </c>
      <c r="C260" t="s">
        <v>280</v>
      </c>
    </row>
    <row r="261" spans="1:3" x14ac:dyDescent="0.25">
      <c r="A261">
        <v>13</v>
      </c>
      <c r="B261" t="s">
        <v>272</v>
      </c>
      <c r="C261" t="s">
        <v>281</v>
      </c>
    </row>
    <row r="262" spans="1:3" x14ac:dyDescent="0.25">
      <c r="A262">
        <v>14</v>
      </c>
      <c r="B262" t="s">
        <v>272</v>
      </c>
      <c r="C262" t="s">
        <v>282</v>
      </c>
    </row>
    <row r="263" spans="1:3" x14ac:dyDescent="0.25">
      <c r="A263">
        <v>15</v>
      </c>
      <c r="B263" t="s">
        <v>272</v>
      </c>
      <c r="C263" t="s">
        <v>283</v>
      </c>
    </row>
    <row r="264" spans="1:3" x14ac:dyDescent="0.25">
      <c r="A264">
        <v>16</v>
      </c>
      <c r="B264" t="s">
        <v>272</v>
      </c>
      <c r="C264" t="s">
        <v>284</v>
      </c>
    </row>
    <row r="265" spans="1:3" x14ac:dyDescent="0.25">
      <c r="A265">
        <v>17</v>
      </c>
      <c r="B265" t="s">
        <v>272</v>
      </c>
      <c r="C265" t="s">
        <v>285</v>
      </c>
    </row>
    <row r="266" spans="1:3" x14ac:dyDescent="0.25">
      <c r="A266">
        <v>18</v>
      </c>
      <c r="B266" t="s">
        <v>272</v>
      </c>
      <c r="C266" t="s">
        <v>286</v>
      </c>
    </row>
    <row r="267" spans="1:3" x14ac:dyDescent="0.25">
      <c r="A267">
        <v>19</v>
      </c>
      <c r="B267" t="s">
        <v>272</v>
      </c>
      <c r="C267" t="s">
        <v>287</v>
      </c>
    </row>
    <row r="268" spans="1:3" x14ac:dyDescent="0.25">
      <c r="A268">
        <v>20</v>
      </c>
      <c r="B268" t="s">
        <v>273</v>
      </c>
      <c r="C268" t="s">
        <v>288</v>
      </c>
    </row>
    <row r="269" spans="1:3" x14ac:dyDescent="0.25">
      <c r="A269">
        <v>21</v>
      </c>
      <c r="B269" t="s">
        <v>273</v>
      </c>
      <c r="C269" t="s">
        <v>289</v>
      </c>
    </row>
    <row r="270" spans="1:3" x14ac:dyDescent="0.25">
      <c r="A270">
        <v>22</v>
      </c>
      <c r="B270" t="s">
        <v>273</v>
      </c>
      <c r="C270" t="s">
        <v>290</v>
      </c>
    </row>
    <row r="271" spans="1:3" x14ac:dyDescent="0.25">
      <c r="A271">
        <v>23</v>
      </c>
      <c r="B271" t="s">
        <v>273</v>
      </c>
      <c r="C271" t="s">
        <v>291</v>
      </c>
    </row>
    <row r="272" spans="1:3" x14ac:dyDescent="0.25">
      <c r="A272">
        <v>24</v>
      </c>
      <c r="B272" t="s">
        <v>273</v>
      </c>
      <c r="C272" t="s">
        <v>285</v>
      </c>
    </row>
    <row r="273" spans="1:3" x14ac:dyDescent="0.25">
      <c r="A273">
        <v>25</v>
      </c>
      <c r="B273" t="s">
        <v>273</v>
      </c>
      <c r="C273" t="s">
        <v>292</v>
      </c>
    </row>
    <row r="274" spans="1:3" x14ac:dyDescent="0.25">
      <c r="A274">
        <v>26</v>
      </c>
      <c r="B274" t="s">
        <v>273</v>
      </c>
      <c r="C274" t="s">
        <v>293</v>
      </c>
    </row>
    <row r="275" spans="1:3" x14ac:dyDescent="0.25">
      <c r="A275">
        <v>27</v>
      </c>
      <c r="B275" t="s">
        <v>273</v>
      </c>
      <c r="C275" t="s">
        <v>294</v>
      </c>
    </row>
    <row r="276" spans="1:3" x14ac:dyDescent="0.25">
      <c r="A276">
        <v>28</v>
      </c>
      <c r="B276" t="s">
        <v>273</v>
      </c>
      <c r="C276" t="s">
        <v>295</v>
      </c>
    </row>
    <row r="277" spans="1:3" x14ac:dyDescent="0.25">
      <c r="A277">
        <v>29</v>
      </c>
      <c r="B277" t="s">
        <v>273</v>
      </c>
      <c r="C277" t="s">
        <v>296</v>
      </c>
    </row>
    <row r="278" spans="1:3" x14ac:dyDescent="0.25">
      <c r="A278">
        <v>30</v>
      </c>
      <c r="B278" t="s">
        <v>274</v>
      </c>
      <c r="C278" t="s">
        <v>297</v>
      </c>
    </row>
    <row r="279" spans="1:3" x14ac:dyDescent="0.25">
      <c r="A279">
        <v>31</v>
      </c>
      <c r="B279" t="s">
        <v>274</v>
      </c>
      <c r="C279" t="s">
        <v>291</v>
      </c>
    </row>
    <row r="280" spans="1:3" x14ac:dyDescent="0.25">
      <c r="A280">
        <v>32</v>
      </c>
      <c r="B280" t="s">
        <v>274</v>
      </c>
      <c r="C280" t="s">
        <v>298</v>
      </c>
    </row>
    <row r="281" spans="1:3" x14ac:dyDescent="0.25">
      <c r="A281">
        <v>33</v>
      </c>
      <c r="B281" t="s">
        <v>274</v>
      </c>
      <c r="C281" t="s">
        <v>299</v>
      </c>
    </row>
    <row r="282" spans="1:3" x14ac:dyDescent="0.25">
      <c r="A282">
        <v>34</v>
      </c>
      <c r="B282" t="s">
        <v>274</v>
      </c>
      <c r="C282" t="s">
        <v>300</v>
      </c>
    </row>
    <row r="283" spans="1:3" x14ac:dyDescent="0.25">
      <c r="A283">
        <v>35</v>
      </c>
      <c r="B283" t="s">
        <v>274</v>
      </c>
      <c r="C283" t="s">
        <v>287</v>
      </c>
    </row>
    <row r="287" spans="1:3" x14ac:dyDescent="0.25">
      <c r="A287" t="s">
        <v>301</v>
      </c>
    </row>
    <row r="288" spans="1:3" x14ac:dyDescent="0.25">
      <c r="A288" t="s">
        <v>302</v>
      </c>
    </row>
  </sheetData>
  <pageMargins left="0.70078740157480324" right="0.70078740157480324" top="0.75196850393700787" bottom="0.75196850393700787"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ACCION EN SALUD PIC </vt:lpstr>
      <vt:lpstr>Data</vt:lpstr>
      <vt:lpstr>'PLAN DE ACCION EN SALUD PIC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Jairo Bernal Mancipe</dc:creator>
  <cp:lastModifiedBy>C D</cp:lastModifiedBy>
  <cp:revision>4</cp:revision>
  <cp:lastPrinted>2025-01-31T03:27:17Z</cp:lastPrinted>
  <dcterms:created xsi:type="dcterms:W3CDTF">2023-11-22T07:51:26Z</dcterms:created>
  <dcterms:modified xsi:type="dcterms:W3CDTF">2026-04-25T16:20:23Z</dcterms:modified>
</cp:coreProperties>
</file>